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Mar 2025 98th SLBC Meeting\Tables Mar2025\"/>
    </mc:Choice>
  </mc:AlternateContent>
  <bookViews>
    <workbookView xWindow="0" yWindow="0" windowWidth="28800" windowHeight="13425" tabRatio="457" activeTab="1"/>
  </bookViews>
  <sheets>
    <sheet name="t4e" sheetId="1" r:id="rId1"/>
    <sheet name="Districtwise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3">T4A!$A$1:$N$50</definedName>
    <definedName name="_xlnm.Print_Area" localSheetId="2">T4C!$A$1:$N$50</definedName>
    <definedName name="_xlnm.Print_Area" localSheetId="0">t4e!$A$1:$L$51</definedName>
  </definedNames>
  <calcPr calcId="152511"/>
</workbook>
</file>

<file path=xl/calcChain.xml><?xml version="1.0" encoding="utf-8"?>
<calcChain xmlns="http://schemas.openxmlformats.org/spreadsheetml/2006/main">
  <c r="M47" i="5" l="1"/>
  <c r="M48" i="5"/>
  <c r="M49" i="5"/>
  <c r="L48" i="5"/>
  <c r="L49" i="5"/>
  <c r="K45" i="5"/>
  <c r="K46" i="5"/>
  <c r="K48" i="5"/>
  <c r="K49" i="5"/>
  <c r="D50" i="5"/>
  <c r="E50" i="5"/>
  <c r="F50" i="5"/>
  <c r="G50" i="5"/>
  <c r="K50" i="5" s="1"/>
  <c r="H50" i="5"/>
  <c r="L50" i="5" s="1"/>
  <c r="I50" i="5"/>
  <c r="M50" i="5" s="1"/>
  <c r="J50" i="5"/>
  <c r="N50" i="5" s="1"/>
  <c r="C50" i="5"/>
  <c r="M50" i="3" l="1"/>
  <c r="N48" i="5" l="1"/>
  <c r="N47" i="5"/>
  <c r="N46" i="5"/>
  <c r="M46" i="5"/>
  <c r="L46" i="5"/>
  <c r="N45" i="5"/>
  <c r="M45" i="5"/>
  <c r="L45" i="5"/>
  <c r="N44" i="5"/>
  <c r="M44" i="5"/>
  <c r="L44" i="5"/>
  <c r="K44" i="5"/>
  <c r="N43" i="5"/>
  <c r="M43" i="5"/>
  <c r="L43" i="5"/>
  <c r="K43" i="5"/>
  <c r="N42" i="5"/>
  <c r="M42" i="5"/>
  <c r="L42" i="5"/>
  <c r="K42" i="5"/>
  <c r="N40" i="5"/>
  <c r="M40" i="5"/>
  <c r="L40" i="5"/>
  <c r="K40" i="5"/>
  <c r="N38" i="5"/>
  <c r="M38" i="5"/>
  <c r="L38" i="5"/>
  <c r="K38" i="5"/>
  <c r="L37" i="5"/>
  <c r="N36" i="5"/>
  <c r="M36" i="5"/>
  <c r="N35" i="5"/>
  <c r="M35" i="5"/>
  <c r="N34" i="5"/>
  <c r="M34" i="5"/>
  <c r="N33" i="5"/>
  <c r="M33" i="5"/>
  <c r="K33" i="5"/>
  <c r="N32" i="5"/>
  <c r="M32" i="5"/>
  <c r="N31" i="5"/>
  <c r="M31" i="5"/>
  <c r="L31" i="5"/>
  <c r="K31" i="5"/>
  <c r="N30" i="5"/>
  <c r="M30" i="5"/>
  <c r="N29" i="5"/>
  <c r="M29" i="5"/>
  <c r="N28" i="5"/>
  <c r="M28" i="5"/>
  <c r="N27" i="5"/>
  <c r="M27" i="5"/>
  <c r="L27" i="5"/>
  <c r="K27" i="5"/>
  <c r="N26" i="5"/>
  <c r="M26" i="5"/>
  <c r="L26" i="5"/>
  <c r="K26" i="5"/>
  <c r="N25" i="5"/>
  <c r="M25" i="5"/>
  <c r="L25" i="5"/>
  <c r="K25" i="5"/>
  <c r="N24" i="5"/>
  <c r="M24" i="5"/>
  <c r="L24" i="5"/>
  <c r="K24" i="5"/>
  <c r="N23" i="5"/>
  <c r="M23" i="5"/>
  <c r="L23" i="5"/>
  <c r="K23" i="5"/>
  <c r="N22" i="5"/>
  <c r="M22" i="5"/>
  <c r="N21" i="5"/>
  <c r="M21" i="5"/>
  <c r="L21" i="5"/>
  <c r="K21" i="5"/>
  <c r="N20" i="5"/>
  <c r="M20" i="5"/>
  <c r="N19" i="5"/>
  <c r="M19" i="5"/>
  <c r="L19" i="5"/>
  <c r="K19" i="5"/>
  <c r="N18" i="5"/>
  <c r="M18" i="5"/>
  <c r="L18" i="5"/>
  <c r="K18" i="5"/>
  <c r="N16" i="5"/>
  <c r="M16" i="5"/>
  <c r="L16" i="5"/>
  <c r="K16" i="5"/>
  <c r="N15" i="5"/>
  <c r="M15" i="5"/>
  <c r="L15" i="5"/>
  <c r="K15" i="5"/>
  <c r="N14" i="5"/>
  <c r="M14" i="5"/>
  <c r="L14" i="5"/>
  <c r="K14" i="5"/>
  <c r="N13" i="5"/>
  <c r="M13" i="5"/>
  <c r="L13" i="5"/>
  <c r="K13" i="5"/>
  <c r="N12" i="5"/>
  <c r="M12" i="5"/>
  <c r="L12" i="5"/>
  <c r="K12" i="5"/>
  <c r="N11" i="5"/>
  <c r="M11" i="5"/>
  <c r="L11" i="5"/>
  <c r="K11" i="5"/>
  <c r="N10" i="5"/>
  <c r="M10" i="5"/>
  <c r="L10" i="5"/>
  <c r="K10" i="5"/>
  <c r="N9" i="5"/>
  <c r="M9" i="5"/>
  <c r="L9" i="5"/>
  <c r="K9" i="5"/>
  <c r="N8" i="5"/>
  <c r="M8" i="5"/>
  <c r="L8" i="5"/>
  <c r="K8" i="5"/>
  <c r="N7" i="5"/>
  <c r="M7" i="5"/>
  <c r="L7" i="5"/>
  <c r="K7" i="5"/>
  <c r="N6" i="5"/>
  <c r="M6" i="5"/>
  <c r="L6" i="5"/>
  <c r="K6" i="5"/>
  <c r="N5" i="5"/>
  <c r="M5" i="5"/>
  <c r="L5" i="5"/>
  <c r="K5" i="5"/>
  <c r="L49" i="3"/>
  <c r="N49" i="3" s="1"/>
  <c r="I49" i="3"/>
  <c r="K49" i="3" s="1"/>
  <c r="G49" i="3"/>
  <c r="F49" i="3"/>
  <c r="D49" i="3"/>
  <c r="C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L41" i="3"/>
  <c r="N41" i="3" s="1"/>
  <c r="K41" i="3"/>
  <c r="I41" i="3"/>
  <c r="G41" i="3"/>
  <c r="F41" i="3"/>
  <c r="D41" i="3"/>
  <c r="C41" i="3"/>
  <c r="E41" i="3" s="1"/>
  <c r="N40" i="3"/>
  <c r="K40" i="3"/>
  <c r="H40" i="3"/>
  <c r="E40" i="3"/>
  <c r="L39" i="3"/>
  <c r="N39" i="3" s="1"/>
  <c r="K39" i="3"/>
  <c r="I39" i="3"/>
  <c r="G39" i="3"/>
  <c r="H39" i="3" s="1"/>
  <c r="F39" i="3"/>
  <c r="D39" i="3"/>
  <c r="C39" i="3"/>
  <c r="N38" i="3"/>
  <c r="K38" i="3"/>
  <c r="H38" i="3"/>
  <c r="E38" i="3"/>
  <c r="L37" i="3"/>
  <c r="N37" i="3" s="1"/>
  <c r="K37" i="3"/>
  <c r="I37" i="3"/>
  <c r="G37" i="3"/>
  <c r="F37" i="3"/>
  <c r="D37" i="3"/>
  <c r="C37" i="3"/>
  <c r="N36" i="3"/>
  <c r="K36" i="3"/>
  <c r="H36" i="3"/>
  <c r="E36" i="3"/>
  <c r="N35" i="3"/>
  <c r="K35" i="3"/>
  <c r="H35" i="3"/>
  <c r="E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K30" i="3"/>
  <c r="H30" i="3"/>
  <c r="E30" i="3"/>
  <c r="N29" i="3"/>
  <c r="K29" i="3"/>
  <c r="H29" i="3"/>
  <c r="E29" i="3"/>
  <c r="N28" i="3"/>
  <c r="K28" i="3"/>
  <c r="H28" i="3"/>
  <c r="E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L17" i="3"/>
  <c r="I17" i="3"/>
  <c r="I50" i="3" s="1"/>
  <c r="K50" i="3" s="1"/>
  <c r="G17" i="3"/>
  <c r="G50" i="3" s="1"/>
  <c r="F17" i="3"/>
  <c r="D17" i="3"/>
  <c r="C17" i="3"/>
  <c r="C50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L38" i="6"/>
  <c r="N38" i="6" s="1"/>
  <c r="K38" i="6"/>
  <c r="I38" i="6"/>
  <c r="G38" i="6"/>
  <c r="F38" i="6"/>
  <c r="D38" i="6"/>
  <c r="C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K37" i="5" l="1"/>
  <c r="M37" i="5"/>
  <c r="M39" i="5"/>
  <c r="M41" i="5"/>
  <c r="K17" i="5"/>
  <c r="K39" i="5"/>
  <c r="K41" i="5"/>
  <c r="L39" i="5"/>
  <c r="L41" i="5"/>
  <c r="N37" i="5"/>
  <c r="N39" i="5"/>
  <c r="N41" i="5"/>
  <c r="N49" i="5"/>
  <c r="H38" i="6"/>
  <c r="E38" i="6"/>
  <c r="D50" i="3"/>
  <c r="E50" i="3" s="1"/>
  <c r="L50" i="3"/>
  <c r="N50" i="3" s="1"/>
  <c r="H37" i="3"/>
  <c r="F50" i="3"/>
  <c r="H50" i="3" s="1"/>
  <c r="E37" i="3"/>
  <c r="E39" i="3"/>
  <c r="H49" i="3"/>
  <c r="K17" i="3"/>
  <c r="H41" i="3"/>
  <c r="E17" i="3"/>
  <c r="N17" i="3"/>
  <c r="E49" i="3"/>
  <c r="H17" i="3"/>
  <c r="L17" i="5"/>
  <c r="M17" i="5"/>
  <c r="N17" i="5"/>
</calcChain>
</file>

<file path=xl/sharedStrings.xml><?xml version="1.0" encoding="utf-8"?>
<sst xmlns="http://schemas.openxmlformats.org/spreadsheetml/2006/main" count="261" uniqueCount="116">
  <si>
    <t>BANK-WISE POSITION OF MSME ADVANCES ( Outstanding)</t>
  </si>
  <si>
    <t xml:space="preserve"> DATA FOR THE YEAR ENDED  MARCH 2025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</si>
  <si>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</si>
  <si>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</si>
  <si>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</si>
  <si>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</si>
  <si>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</si>
  <si>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</si>
  <si>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</si>
  <si>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 MSME
(Mico+Small+
Medium+Khadi&amp;
Vill.Industries+
Others under MSME)
Manufacturing Sector Service Sector Total Total Total Total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</si>
  <si>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</si>
  <si>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</si>
  <si>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</si>
  <si>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</si>
  <si>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</si>
  <si>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</si>
  <si>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</si>
  <si>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</si>
  <si>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</si>
  <si>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</si>
  <si>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</si>
  <si>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</si>
  <si>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</si>
  <si>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</si>
  <si>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</si>
  <si>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</si>
  <si>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</si>
  <si>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</si>
  <si>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</si>
  <si>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</si>
  <si>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</si>
  <si>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</si>
  <si>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</si>
  <si>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</si>
  <si>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</si>
  <si>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</si>
  <si>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</si>
  <si>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</si>
  <si>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</si>
  <si>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</si>
  <si>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</si>
  <si>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</si>
  <si>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</si>
  <si>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</si>
  <si>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</si>
  <si>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</si>
  <si>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</si>
  <si>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</si>
  <si>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</si>
  <si>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</si>
  <si>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</si>
  <si>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</si>
  <si>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</si>
  <si>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</si>
  <si>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</si>
  <si>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</si>
  <si>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</si>
  <si>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</si>
  <si>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GRAND TOTAL</t>
  </si>
  <si>
    <t>Table No.4 (C)</t>
  </si>
  <si>
    <t>DISTRICT-WISE INFORMATION REGARDING ACP ACHIEVEMENT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</si>
  <si>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</si>
  <si>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</si>
  <si>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</si>
  <si>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</si>
  <si>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</si>
  <si>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</si>
  <si>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</si>
  <si>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</si>
  <si>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</si>
  <si>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</si>
  <si>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</si>
  <si>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</si>
  <si>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</si>
  <si>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</si>
  <si>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</si>
  <si>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</si>
  <si>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</si>
  <si>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</si>
  <si>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</si>
  <si>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</si>
  <si>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</si>
  <si>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</si>
  <si>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</si>
  <si>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</si>
  <si>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</si>
  <si>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</si>
  <si>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</si>
  <si>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</si>
  <si>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</si>
  <si>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</si>
  <si>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</si>
  <si>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</si>
  <si>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</si>
  <si>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</si>
  <si>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</si>
  <si>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</si>
  <si>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</si>
  <si>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</si>
  <si>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</si>
  <si>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</si>
  <si>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</si>
  <si>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</si>
  <si>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</si>
  <si>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</si>
  <si>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</si>
  <si>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</si>
  <si>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</si>
  <si>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</si>
  <si>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RURAL</t>
  </si>
  <si>
    <t>SEMI URBAN</t>
  </si>
  <si>
    <t>URBAN</t>
  </si>
  <si>
    <t>C.D. RATIO (%)</t>
  </si>
  <si>
    <t>Table 4(B)</t>
  </si>
  <si>
    <t>Table No.4 (C-1)</t>
  </si>
  <si>
    <t>DATA FOR THE YEAR ENDED 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</si>
</sst>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3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2" fontId="0" fillId="24" borderId="20" xfId="0" applyNumberFormat="1" applyFill="1" applyBorder="1"/>
    <xf numFmtId="2" fontId="20" fillId="24" borderId="20" xfId="0" applyNumberFormat="1" applyFont="1" applyFill="1" applyBorder="1"/>
    <xf numFmtId="0" fontId="20" fillId="0" borderId="0" xfId="0" applyFont="1"/>
    <xf numFmtId="0" fontId="20" fillId="0" borderId="0" xfId="0" applyFont="1"/>
    <xf numFmtId="2" fontId="0" fillId="0" borderId="0" xfId="0" applyNumberFormat="1"/>
    <xf numFmtId="2" fontId="20" fillId="0" borderId="20" xfId="0" applyNumberFormat="1" applyFont="1" applyBorder="1"/>
    <xf numFmtId="0" fontId="20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0" fillId="0" borderId="20" xfId="0" applyFont="1" applyBorder="1"/>
    <xf numFmtId="2" fontId="0" fillId="0" borderId="20" xfId="0" applyNumberFormat="1" applyBorder="1"/>
    <xf numFmtId="0" fontId="20" fillId="0" borderId="20" xfId="0" applyFont="1" applyBorder="1"/>
    <xf numFmtId="0" fontId="20" fillId="0" borderId="20" xfId="0" applyFont="1" applyBorder="1" applyAlignment="1">
      <alignment horizontal="center"/>
    </xf>
    <xf numFmtId="0" fontId="20" fillId="0" borderId="20" xfId="0" applyFont="1" applyBorder="1"/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19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2" fontId="19" fillId="0" borderId="0" xfId="0" applyNumberFormat="1" applyFont="1" applyAlignment="1">
      <alignment horizontal="center" wrapText="1"/>
    </xf>
    <xf numFmtId="0" fontId="20" fillId="0" borderId="20" xfId="0" applyFont="1" applyBorder="1" applyAlignment="1">
      <alignment vertical="center"/>
    </xf>
    <xf numFmtId="2" fontId="20" fillId="0" borderId="20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vertical="center" wrapText="1"/>
    </xf>
    <xf numFmtId="2" fontId="20" fillId="0" borderId="20" xfId="0" applyNumberFormat="1" applyFont="1" applyBorder="1" applyAlignment="1">
      <alignment vertical="center" wrapText="1"/>
    </xf>
    <xf numFmtId="2" fontId="19" fillId="0" borderId="0" xfId="0" applyNumberFormat="1" applyFont="1"/>
    <xf numFmtId="2" fontId="19" fillId="0" borderId="0" xfId="0" applyNumberFormat="1" applyFont="1" applyAlignment="1">
      <alignment horizontal="right"/>
    </xf>
    <xf numFmtId="0" fontId="19" fillId="0" borderId="0" xfId="0" applyFont="1"/>
    <xf numFmtId="0" fontId="19" fillId="0" borderId="21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56"/>
  <sheetViews>
    <sheetView view="pageBreakPreview" zoomScale="75" zoomScaleNormal="100" zoomScaleSheetLayoutView="75" workbookViewId="0">
      <selection activeCell="Q19" sqref="Q19:Q20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2.42578125" style="13" customWidth="1"/>
    <col min="4" max="4" width="12.42578125" style="14" customWidth="1"/>
    <col min="5" max="5" width="12.42578125" style="2" customWidth="1"/>
    <col min="6" max="6" width="12.42578125" style="12" customWidth="1"/>
    <col min="7" max="7" width="12.42578125" style="2" customWidth="1"/>
    <col min="8" max="8" width="12.42578125" style="12" customWidth="1"/>
    <col min="9" max="9" width="9.5703125" style="2" customWidth="1"/>
    <col min="10" max="10" width="9.140625" style="12" customWidth="1"/>
    <col min="11" max="11" width="12.7109375" style="2" customWidth="1"/>
    <col min="12" max="12" width="16" style="12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3" customFormat="1" ht="18" x14ac:dyDescent="0.25">
      <c r="A1" s="3" t="s">
        <v>113</v>
      </c>
      <c r="C1" s="3" t="s">
        <v>0</v>
      </c>
      <c r="D1" s="23"/>
      <c r="F1" s="23"/>
      <c r="H1" s="23"/>
      <c r="J1" s="23"/>
      <c r="L1" s="23"/>
    </row>
    <row r="2" spans="1:241" s="6" customFormat="1" ht="15.7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1"/>
      <c r="L2" s="49" t="s">
        <v>2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</row>
    <row r="3" spans="1:241" s="11" customFormat="1" ht="61.5" customHeight="1" x14ac:dyDescent="0.2">
      <c r="A3" s="41" t="s">
        <v>3</v>
      </c>
      <c r="B3" s="41" t="s">
        <v>4</v>
      </c>
      <c r="C3" s="39" t="s">
        <v>5</v>
      </c>
      <c r="D3" s="40"/>
      <c r="E3" s="39" t="s">
        <v>6</v>
      </c>
      <c r="F3" s="40"/>
      <c r="G3" s="39" t="s">
        <v>7</v>
      </c>
      <c r="H3" s="40"/>
      <c r="I3" s="33" t="s">
        <v>8</v>
      </c>
      <c r="J3" s="34"/>
      <c r="K3" s="33" t="s">
        <v>9</v>
      </c>
      <c r="L3" s="34"/>
    </row>
    <row r="4" spans="1:241" s="9" customFormat="1" ht="41.25" customHeight="1" x14ac:dyDescent="0.2">
      <c r="A4" s="42"/>
      <c r="B4" s="42"/>
      <c r="C4" s="38" t="s">
        <v>10</v>
      </c>
      <c r="D4" s="38"/>
      <c r="E4" s="38" t="s">
        <v>10</v>
      </c>
      <c r="F4" s="38"/>
      <c r="G4" s="38" t="s">
        <v>10</v>
      </c>
      <c r="H4" s="38"/>
      <c r="I4" s="35"/>
      <c r="J4" s="36"/>
      <c r="K4" s="35"/>
      <c r="L4" s="36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</row>
    <row r="5" spans="1:241" s="10" customFormat="1" ht="25.5" customHeight="1" x14ac:dyDescent="0.2">
      <c r="A5" s="43"/>
      <c r="B5" s="43"/>
      <c r="C5" s="16" t="s">
        <v>11</v>
      </c>
      <c r="D5" s="17" t="s">
        <v>12</v>
      </c>
      <c r="E5" s="16" t="s">
        <v>11</v>
      </c>
      <c r="F5" s="17" t="s">
        <v>12</v>
      </c>
      <c r="G5" s="16" t="s">
        <v>11</v>
      </c>
      <c r="H5" s="17" t="s">
        <v>12</v>
      </c>
      <c r="I5" s="16" t="s">
        <v>11</v>
      </c>
      <c r="J5" s="17" t="s">
        <v>12</v>
      </c>
      <c r="K5" s="16" t="s">
        <v>11</v>
      </c>
      <c r="L5" s="17" t="s">
        <v>12</v>
      </c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</row>
    <row r="6" spans="1:241" customFormat="1" x14ac:dyDescent="0.2">
      <c r="A6" s="26">
        <v>1</v>
      </c>
      <c r="B6" s="27" t="s">
        <v>13</v>
      </c>
      <c r="C6" s="26">
        <v>40006</v>
      </c>
      <c r="D6" s="29">
        <v>2401.84</v>
      </c>
      <c r="E6" s="26">
        <v>1062</v>
      </c>
      <c r="F6" s="29">
        <v>906.94</v>
      </c>
      <c r="G6" s="26">
        <v>403</v>
      </c>
      <c r="H6" s="29">
        <v>1103.45</v>
      </c>
      <c r="I6" s="26">
        <v>0</v>
      </c>
      <c r="J6" s="29">
        <v>0</v>
      </c>
      <c r="K6" s="26">
        <v>41471</v>
      </c>
      <c r="L6" s="29">
        <v>4412.2299999999996</v>
      </c>
    </row>
    <row r="7" spans="1:241" customFormat="1" x14ac:dyDescent="0.2">
      <c r="A7" s="26">
        <v>2</v>
      </c>
      <c r="B7" s="27" t="s">
        <v>14</v>
      </c>
      <c r="C7" s="26">
        <v>18682</v>
      </c>
      <c r="D7" s="29">
        <v>889.05</v>
      </c>
      <c r="E7" s="26">
        <v>489</v>
      </c>
      <c r="F7" s="29">
        <v>523.89</v>
      </c>
      <c r="G7" s="26">
        <v>132</v>
      </c>
      <c r="H7" s="29">
        <v>289.08</v>
      </c>
      <c r="I7" s="26">
        <v>0</v>
      </c>
      <c r="J7" s="29">
        <v>0</v>
      </c>
      <c r="K7" s="26">
        <v>19303</v>
      </c>
      <c r="L7" s="29">
        <v>1702.01</v>
      </c>
    </row>
    <row r="8" spans="1:241" customFormat="1" x14ac:dyDescent="0.2">
      <c r="A8" s="26">
        <v>3</v>
      </c>
      <c r="B8" s="27" t="s">
        <v>15</v>
      </c>
      <c r="C8" s="26">
        <v>4702</v>
      </c>
      <c r="D8" s="29">
        <v>274.39999999999998</v>
      </c>
      <c r="E8" s="26">
        <v>318</v>
      </c>
      <c r="F8" s="29">
        <v>455.47</v>
      </c>
      <c r="G8" s="26">
        <v>29</v>
      </c>
      <c r="H8" s="29">
        <v>123.31</v>
      </c>
      <c r="I8" s="26">
        <v>0</v>
      </c>
      <c r="J8" s="29">
        <v>0</v>
      </c>
      <c r="K8" s="26">
        <v>5049</v>
      </c>
      <c r="L8" s="29">
        <v>853.17</v>
      </c>
    </row>
    <row r="9" spans="1:241" customFormat="1" x14ac:dyDescent="0.2">
      <c r="A9" s="26">
        <v>4</v>
      </c>
      <c r="B9" s="27" t="s">
        <v>16</v>
      </c>
      <c r="C9" s="26">
        <v>17497</v>
      </c>
      <c r="D9" s="29">
        <v>965.67</v>
      </c>
      <c r="E9" s="26">
        <v>765</v>
      </c>
      <c r="F9" s="29">
        <v>413.21</v>
      </c>
      <c r="G9" s="26">
        <v>64</v>
      </c>
      <c r="H9" s="29">
        <v>138.38</v>
      </c>
      <c r="I9" s="26">
        <v>256</v>
      </c>
      <c r="J9" s="29">
        <v>23.01</v>
      </c>
      <c r="K9" s="26">
        <v>18582</v>
      </c>
      <c r="L9" s="29">
        <v>1540.27</v>
      </c>
    </row>
    <row r="10" spans="1:241" customFormat="1" x14ac:dyDescent="0.2">
      <c r="A10" s="26">
        <v>5</v>
      </c>
      <c r="B10" s="27" t="s">
        <v>17</v>
      </c>
      <c r="C10" s="26">
        <v>20107</v>
      </c>
      <c r="D10" s="29">
        <v>1221.6099999999999</v>
      </c>
      <c r="E10" s="26">
        <v>744</v>
      </c>
      <c r="F10" s="29">
        <v>631.69000000000005</v>
      </c>
      <c r="G10" s="26">
        <v>45</v>
      </c>
      <c r="H10" s="29">
        <v>141.74</v>
      </c>
      <c r="I10" s="26">
        <v>61</v>
      </c>
      <c r="J10" s="29">
        <v>63.55</v>
      </c>
      <c r="K10" s="26">
        <v>20957</v>
      </c>
      <c r="L10" s="29">
        <v>2058.59</v>
      </c>
    </row>
    <row r="11" spans="1:241" customFormat="1" x14ac:dyDescent="0.2">
      <c r="A11" s="26">
        <v>6</v>
      </c>
      <c r="B11" s="27" t="s">
        <v>18</v>
      </c>
      <c r="C11" s="26">
        <v>7090</v>
      </c>
      <c r="D11" s="29">
        <v>650.91</v>
      </c>
      <c r="E11" s="26">
        <v>229</v>
      </c>
      <c r="F11" s="29">
        <v>188.86</v>
      </c>
      <c r="G11" s="26">
        <v>20</v>
      </c>
      <c r="H11" s="29">
        <v>105.07</v>
      </c>
      <c r="I11" s="26">
        <v>0</v>
      </c>
      <c r="J11" s="29">
        <v>0</v>
      </c>
      <c r="K11" s="26">
        <v>7339</v>
      </c>
      <c r="L11" s="29">
        <v>944.84</v>
      </c>
    </row>
    <row r="12" spans="1:241" customFormat="1" x14ac:dyDescent="0.2">
      <c r="A12" s="26">
        <v>7</v>
      </c>
      <c r="B12" s="27" t="s">
        <v>19</v>
      </c>
      <c r="C12" s="26">
        <v>5821</v>
      </c>
      <c r="D12" s="29">
        <v>202.78</v>
      </c>
      <c r="E12" s="26">
        <v>75</v>
      </c>
      <c r="F12" s="29">
        <v>31.46</v>
      </c>
      <c r="G12" s="26">
        <v>4</v>
      </c>
      <c r="H12" s="29">
        <v>38.28</v>
      </c>
      <c r="I12" s="26">
        <v>0</v>
      </c>
      <c r="J12" s="29">
        <v>0</v>
      </c>
      <c r="K12" s="26">
        <v>5900</v>
      </c>
      <c r="L12" s="29">
        <v>272.52999999999997</v>
      </c>
    </row>
    <row r="13" spans="1:241" customFormat="1" x14ac:dyDescent="0.2">
      <c r="A13" s="26">
        <v>8</v>
      </c>
      <c r="B13" s="27" t="s">
        <v>20</v>
      </c>
      <c r="C13" s="26">
        <v>1305</v>
      </c>
      <c r="D13" s="29">
        <v>88.72</v>
      </c>
      <c r="E13" s="26">
        <v>60</v>
      </c>
      <c r="F13" s="29">
        <v>90.53</v>
      </c>
      <c r="G13" s="26">
        <v>7</v>
      </c>
      <c r="H13" s="29">
        <v>24.92</v>
      </c>
      <c r="I13" s="26">
        <v>0</v>
      </c>
      <c r="J13" s="29">
        <v>0</v>
      </c>
      <c r="K13" s="26">
        <v>1372</v>
      </c>
      <c r="L13" s="29">
        <v>204.17</v>
      </c>
    </row>
    <row r="14" spans="1:241" customFormat="1" x14ac:dyDescent="0.2">
      <c r="A14" s="26">
        <v>9</v>
      </c>
      <c r="B14" s="27" t="s">
        <v>21</v>
      </c>
      <c r="C14" s="26">
        <v>23329</v>
      </c>
      <c r="D14" s="29">
        <v>1488.88</v>
      </c>
      <c r="E14" s="26">
        <v>2439</v>
      </c>
      <c r="F14" s="29">
        <v>1142.21</v>
      </c>
      <c r="G14" s="26">
        <v>305</v>
      </c>
      <c r="H14" s="29">
        <v>1118.3</v>
      </c>
      <c r="I14" s="26">
        <v>0</v>
      </c>
      <c r="J14" s="29">
        <v>0</v>
      </c>
      <c r="K14" s="26">
        <v>26073</v>
      </c>
      <c r="L14" s="29">
        <v>3749.39</v>
      </c>
    </row>
    <row r="15" spans="1:241" customFormat="1" x14ac:dyDescent="0.2">
      <c r="A15" s="26">
        <v>10</v>
      </c>
      <c r="B15" s="27" t="s">
        <v>22</v>
      </c>
      <c r="C15" s="26">
        <v>46110</v>
      </c>
      <c r="D15" s="29">
        <v>3435.84</v>
      </c>
      <c r="E15" s="26">
        <v>2013</v>
      </c>
      <c r="F15" s="29">
        <v>1575.49</v>
      </c>
      <c r="G15" s="26">
        <v>250</v>
      </c>
      <c r="H15" s="29">
        <v>1030.4100000000001</v>
      </c>
      <c r="I15" s="26">
        <v>36</v>
      </c>
      <c r="J15" s="29">
        <v>1.28</v>
      </c>
      <c r="K15" s="26">
        <v>48409</v>
      </c>
      <c r="L15" s="29">
        <v>6043.02</v>
      </c>
    </row>
    <row r="16" spans="1:241" customFormat="1" x14ac:dyDescent="0.2">
      <c r="A16" s="26">
        <v>11</v>
      </c>
      <c r="B16" s="27" t="s">
        <v>23</v>
      </c>
      <c r="C16" s="26">
        <v>9512</v>
      </c>
      <c r="D16" s="29">
        <v>398.53</v>
      </c>
      <c r="E16" s="26">
        <v>531</v>
      </c>
      <c r="F16" s="29">
        <v>315.12</v>
      </c>
      <c r="G16" s="26">
        <v>20</v>
      </c>
      <c r="H16" s="29">
        <v>121.1</v>
      </c>
      <c r="I16" s="26">
        <v>0</v>
      </c>
      <c r="J16" s="29">
        <v>0</v>
      </c>
      <c r="K16" s="26">
        <v>10063</v>
      </c>
      <c r="L16" s="29">
        <v>834.75</v>
      </c>
    </row>
    <row r="17" spans="1:12" customFormat="1" x14ac:dyDescent="0.2">
      <c r="A17" s="26">
        <v>12</v>
      </c>
      <c r="B17" s="27" t="s">
        <v>24</v>
      </c>
      <c r="C17" s="26">
        <v>16559</v>
      </c>
      <c r="D17" s="29">
        <v>977.28</v>
      </c>
      <c r="E17" s="26">
        <v>455</v>
      </c>
      <c r="F17" s="29">
        <v>701.54</v>
      </c>
      <c r="G17" s="26">
        <v>94</v>
      </c>
      <c r="H17" s="29">
        <v>643.54999999999995</v>
      </c>
      <c r="I17" s="26">
        <v>0</v>
      </c>
      <c r="J17" s="29">
        <v>0</v>
      </c>
      <c r="K17" s="26">
        <v>17108</v>
      </c>
      <c r="L17" s="29">
        <v>2322.37</v>
      </c>
    </row>
    <row r="18" spans="1:12" s="25" customFormat="1" x14ac:dyDescent="0.2">
      <c r="A18" s="31" t="s">
        <v>25</v>
      </c>
      <c r="B18" s="32"/>
      <c r="C18" s="28">
        <v>210720</v>
      </c>
      <c r="D18" s="28">
        <v>12995.49</v>
      </c>
      <c r="E18" s="28">
        <v>9180</v>
      </c>
      <c r="F18" s="28">
        <v>6976.41</v>
      </c>
      <c r="G18" s="28">
        <v>1373</v>
      </c>
      <c r="H18" s="28">
        <v>4877.62</v>
      </c>
      <c r="I18" s="28">
        <v>353</v>
      </c>
      <c r="J18" s="28">
        <v>87.84</v>
      </c>
      <c r="K18" s="28">
        <v>221626</v>
      </c>
      <c r="L18" s="28">
        <v>24937.360000000001</v>
      </c>
    </row>
    <row r="19" spans="1:12" customFormat="1" x14ac:dyDescent="0.2">
      <c r="A19" s="26">
        <v>13</v>
      </c>
      <c r="B19" s="27" t="s">
        <v>26</v>
      </c>
      <c r="C19" s="26">
        <v>4083</v>
      </c>
      <c r="D19" s="29">
        <v>1320.33</v>
      </c>
      <c r="E19" s="26">
        <v>1823</v>
      </c>
      <c r="F19" s="29">
        <v>1316.52</v>
      </c>
      <c r="G19" s="26">
        <v>919</v>
      </c>
      <c r="H19" s="29">
        <v>1278.44</v>
      </c>
      <c r="I19" s="26">
        <v>0</v>
      </c>
      <c r="J19" s="29">
        <v>0</v>
      </c>
      <c r="K19" s="26">
        <v>6825</v>
      </c>
      <c r="L19" s="29">
        <v>3915.29</v>
      </c>
    </row>
    <row r="20" spans="1:12" customFormat="1" x14ac:dyDescent="0.2">
      <c r="A20" s="26">
        <v>14</v>
      </c>
      <c r="B20" s="27" t="s">
        <v>27</v>
      </c>
      <c r="C20" s="26">
        <v>37718</v>
      </c>
      <c r="D20" s="29">
        <v>354.2</v>
      </c>
      <c r="E20" s="26">
        <v>72</v>
      </c>
      <c r="F20" s="29">
        <v>53.2</v>
      </c>
      <c r="G20" s="26">
        <v>35</v>
      </c>
      <c r="H20" s="29">
        <v>20.399999999999999</v>
      </c>
      <c r="I20" s="26">
        <v>0</v>
      </c>
      <c r="J20" s="29">
        <v>0</v>
      </c>
      <c r="K20" s="26">
        <v>37825</v>
      </c>
      <c r="L20" s="29">
        <v>427.79</v>
      </c>
    </row>
    <row r="21" spans="1:12" customFormat="1" x14ac:dyDescent="0.2">
      <c r="A21" s="26">
        <v>15</v>
      </c>
      <c r="B21" s="27" t="s">
        <v>28</v>
      </c>
      <c r="C21" s="26">
        <v>87</v>
      </c>
      <c r="D21" s="29">
        <v>49.27</v>
      </c>
      <c r="E21" s="26">
        <v>62</v>
      </c>
      <c r="F21" s="29">
        <v>86.78</v>
      </c>
      <c r="G21" s="26">
        <v>0</v>
      </c>
      <c r="H21" s="29">
        <v>0</v>
      </c>
      <c r="I21" s="26">
        <v>0</v>
      </c>
      <c r="J21" s="29">
        <v>0</v>
      </c>
      <c r="K21" s="26">
        <v>149</v>
      </c>
      <c r="L21" s="29">
        <v>136.05000000000001</v>
      </c>
    </row>
    <row r="22" spans="1:12" customFormat="1" x14ac:dyDescent="0.2">
      <c r="A22" s="26">
        <v>16</v>
      </c>
      <c r="B22" s="27" t="s">
        <v>29</v>
      </c>
      <c r="C22" s="26">
        <v>212</v>
      </c>
      <c r="D22" s="29">
        <v>53.47</v>
      </c>
      <c r="E22" s="26">
        <v>19</v>
      </c>
      <c r="F22" s="29">
        <v>36.49</v>
      </c>
      <c r="G22" s="26">
        <v>4</v>
      </c>
      <c r="H22" s="29">
        <v>3.61</v>
      </c>
      <c r="I22" s="26">
        <v>0</v>
      </c>
      <c r="J22" s="29">
        <v>0</v>
      </c>
      <c r="K22" s="26">
        <v>235</v>
      </c>
      <c r="L22" s="29">
        <v>93.57</v>
      </c>
    </row>
    <row r="23" spans="1:12" customFormat="1" x14ac:dyDescent="0.2">
      <c r="A23" s="26">
        <v>17</v>
      </c>
      <c r="B23" s="27" t="s">
        <v>30</v>
      </c>
      <c r="C23" s="26">
        <v>4274</v>
      </c>
      <c r="D23" s="29">
        <v>19.05</v>
      </c>
      <c r="E23" s="26">
        <v>40</v>
      </c>
      <c r="F23" s="29">
        <v>27.61</v>
      </c>
      <c r="G23" s="26">
        <v>51</v>
      </c>
      <c r="H23" s="29">
        <v>25.38</v>
      </c>
      <c r="I23" s="26">
        <v>0</v>
      </c>
      <c r="J23" s="29">
        <v>0</v>
      </c>
      <c r="K23" s="26">
        <v>4365</v>
      </c>
      <c r="L23" s="29">
        <v>72.040000000000006</v>
      </c>
    </row>
    <row r="24" spans="1:12" customFormat="1" x14ac:dyDescent="0.2">
      <c r="A24" s="26">
        <v>18</v>
      </c>
      <c r="B24" s="27" t="s">
        <v>31</v>
      </c>
      <c r="C24" s="26">
        <v>10654</v>
      </c>
      <c r="D24" s="29">
        <v>2301.48</v>
      </c>
      <c r="E24" s="26">
        <v>6878</v>
      </c>
      <c r="F24" s="29">
        <v>2273.42</v>
      </c>
      <c r="G24" s="26">
        <v>3999</v>
      </c>
      <c r="H24" s="29">
        <v>2565.19</v>
      </c>
      <c r="I24" s="26">
        <v>0</v>
      </c>
      <c r="J24" s="29">
        <v>0</v>
      </c>
      <c r="K24" s="26">
        <v>21531</v>
      </c>
      <c r="L24" s="29">
        <v>7140.08</v>
      </c>
    </row>
    <row r="25" spans="1:12" customFormat="1" x14ac:dyDescent="0.2">
      <c r="A25" s="26">
        <v>19</v>
      </c>
      <c r="B25" s="27" t="s">
        <v>32</v>
      </c>
      <c r="C25" s="26">
        <v>7903</v>
      </c>
      <c r="D25" s="29">
        <v>2686.04</v>
      </c>
      <c r="E25" s="26">
        <v>4307</v>
      </c>
      <c r="F25" s="29">
        <v>2672.13</v>
      </c>
      <c r="G25" s="26">
        <v>1403</v>
      </c>
      <c r="H25" s="29">
        <v>1046.1099999999999</v>
      </c>
      <c r="I25" s="26">
        <v>0</v>
      </c>
      <c r="J25" s="29">
        <v>0</v>
      </c>
      <c r="K25" s="26">
        <v>13613</v>
      </c>
      <c r="L25" s="29">
        <v>6404.28</v>
      </c>
    </row>
    <row r="26" spans="1:12" customFormat="1" x14ac:dyDescent="0.2">
      <c r="A26" s="26">
        <v>20</v>
      </c>
      <c r="B26" s="27" t="s">
        <v>33</v>
      </c>
      <c r="C26" s="26">
        <v>9034</v>
      </c>
      <c r="D26" s="29">
        <v>737</v>
      </c>
      <c r="E26" s="26">
        <v>520</v>
      </c>
      <c r="F26" s="29">
        <v>542.46</v>
      </c>
      <c r="G26" s="26">
        <v>40</v>
      </c>
      <c r="H26" s="29">
        <v>94.43</v>
      </c>
      <c r="I26" s="26">
        <v>0</v>
      </c>
      <c r="J26" s="29">
        <v>0</v>
      </c>
      <c r="K26" s="26">
        <v>9594</v>
      </c>
      <c r="L26" s="29">
        <v>1373.89</v>
      </c>
    </row>
    <row r="27" spans="1:12" customFormat="1" x14ac:dyDescent="0.2">
      <c r="A27" s="26">
        <v>21</v>
      </c>
      <c r="B27" s="27" t="s">
        <v>34</v>
      </c>
      <c r="C27" s="26">
        <v>6661</v>
      </c>
      <c r="D27" s="29">
        <v>421.2</v>
      </c>
      <c r="E27" s="26">
        <v>1010</v>
      </c>
      <c r="F27" s="29">
        <v>128.88999999999999</v>
      </c>
      <c r="G27" s="26">
        <v>249</v>
      </c>
      <c r="H27" s="29">
        <v>49.98</v>
      </c>
      <c r="I27" s="26">
        <v>0</v>
      </c>
      <c r="J27" s="29">
        <v>0</v>
      </c>
      <c r="K27" s="26">
        <v>7920</v>
      </c>
      <c r="L27" s="29">
        <v>600.07000000000005</v>
      </c>
    </row>
    <row r="28" spans="1:12" customFormat="1" x14ac:dyDescent="0.2">
      <c r="A28" s="26">
        <v>22</v>
      </c>
      <c r="B28" s="27" t="s">
        <v>35</v>
      </c>
      <c r="C28" s="26">
        <v>16043</v>
      </c>
      <c r="D28" s="29">
        <v>883.44</v>
      </c>
      <c r="E28" s="26">
        <v>995</v>
      </c>
      <c r="F28" s="29">
        <v>243.07</v>
      </c>
      <c r="G28" s="26">
        <v>496</v>
      </c>
      <c r="H28" s="29">
        <v>153</v>
      </c>
      <c r="I28" s="26">
        <v>0</v>
      </c>
      <c r="J28" s="29">
        <v>0</v>
      </c>
      <c r="K28" s="26">
        <v>17534</v>
      </c>
      <c r="L28" s="29">
        <v>1279.51</v>
      </c>
    </row>
    <row r="29" spans="1:12" customFormat="1" x14ac:dyDescent="0.2">
      <c r="A29" s="26">
        <v>23</v>
      </c>
      <c r="B29" s="27" t="s">
        <v>36</v>
      </c>
      <c r="C29" s="26">
        <v>82</v>
      </c>
      <c r="D29" s="29">
        <v>5.25</v>
      </c>
      <c r="E29" s="26">
        <v>3</v>
      </c>
      <c r="F29" s="29">
        <v>2.19</v>
      </c>
      <c r="G29" s="26">
        <v>0</v>
      </c>
      <c r="H29" s="29">
        <v>0</v>
      </c>
      <c r="I29" s="26">
        <v>0</v>
      </c>
      <c r="J29" s="29">
        <v>0</v>
      </c>
      <c r="K29" s="26">
        <v>85</v>
      </c>
      <c r="L29" s="29">
        <v>7.44</v>
      </c>
    </row>
    <row r="30" spans="1:12" customFormat="1" x14ac:dyDescent="0.2">
      <c r="A30" s="26">
        <v>24</v>
      </c>
      <c r="B30" s="27" t="s">
        <v>37</v>
      </c>
      <c r="C30" s="26">
        <v>200</v>
      </c>
      <c r="D30" s="29">
        <v>39.67</v>
      </c>
      <c r="E30" s="26">
        <v>71</v>
      </c>
      <c r="F30" s="29">
        <v>79.64</v>
      </c>
      <c r="G30" s="26">
        <v>26</v>
      </c>
      <c r="H30" s="29">
        <v>53.2</v>
      </c>
      <c r="I30" s="26">
        <v>0</v>
      </c>
      <c r="J30" s="29">
        <v>0</v>
      </c>
      <c r="K30" s="26">
        <v>297</v>
      </c>
      <c r="L30" s="29">
        <v>172.51</v>
      </c>
    </row>
    <row r="31" spans="1:12" customFormat="1" x14ac:dyDescent="0.2">
      <c r="A31" s="26">
        <v>25</v>
      </c>
      <c r="B31" s="27" t="s">
        <v>38</v>
      </c>
      <c r="C31" s="26">
        <v>4</v>
      </c>
      <c r="D31" s="29">
        <v>1.59</v>
      </c>
      <c r="E31" s="26">
        <v>4</v>
      </c>
      <c r="F31" s="29">
        <v>0.87</v>
      </c>
      <c r="G31" s="26">
        <v>0</v>
      </c>
      <c r="H31" s="29">
        <v>0</v>
      </c>
      <c r="I31" s="26">
        <v>0</v>
      </c>
      <c r="J31" s="29">
        <v>0</v>
      </c>
      <c r="K31" s="26">
        <v>8</v>
      </c>
      <c r="L31" s="29">
        <v>2.46</v>
      </c>
    </row>
    <row r="32" spans="1:12" customFormat="1" x14ac:dyDescent="0.2">
      <c r="A32" s="26">
        <v>26</v>
      </c>
      <c r="B32" s="27" t="s">
        <v>39</v>
      </c>
      <c r="C32" s="26">
        <v>3923</v>
      </c>
      <c r="D32" s="29">
        <v>1000.71</v>
      </c>
      <c r="E32" s="26">
        <v>2177</v>
      </c>
      <c r="F32" s="29">
        <v>955.58</v>
      </c>
      <c r="G32" s="26">
        <v>1128</v>
      </c>
      <c r="H32" s="29">
        <v>857.82</v>
      </c>
      <c r="I32" s="26">
        <v>0</v>
      </c>
      <c r="J32" s="29">
        <v>0</v>
      </c>
      <c r="K32" s="26">
        <v>7228</v>
      </c>
      <c r="L32" s="29">
        <v>2814.11</v>
      </c>
    </row>
    <row r="33" spans="1:12" customFormat="1" x14ac:dyDescent="0.2">
      <c r="A33" s="26">
        <v>27</v>
      </c>
      <c r="B33" s="27" t="s">
        <v>40</v>
      </c>
      <c r="C33" s="26">
        <v>6</v>
      </c>
      <c r="D33" s="29">
        <v>1.53</v>
      </c>
      <c r="E33" s="26">
        <v>10</v>
      </c>
      <c r="F33" s="29">
        <v>10.7</v>
      </c>
      <c r="G33" s="26">
        <v>0</v>
      </c>
      <c r="H33" s="29">
        <v>0</v>
      </c>
      <c r="I33" s="26">
        <v>0</v>
      </c>
      <c r="J33" s="29">
        <v>0</v>
      </c>
      <c r="K33" s="26">
        <v>16</v>
      </c>
      <c r="L33" s="29">
        <v>12.23</v>
      </c>
    </row>
    <row r="34" spans="1:12" customFormat="1" x14ac:dyDescent="0.2">
      <c r="A34" s="26">
        <v>28</v>
      </c>
      <c r="B34" s="27" t="s">
        <v>41</v>
      </c>
      <c r="C34" s="26">
        <v>50</v>
      </c>
      <c r="D34" s="29">
        <v>39.21</v>
      </c>
      <c r="E34" s="26">
        <v>63</v>
      </c>
      <c r="F34" s="29">
        <v>35.71</v>
      </c>
      <c r="G34" s="26">
        <v>18</v>
      </c>
      <c r="H34" s="29">
        <v>33.479999999999997</v>
      </c>
      <c r="I34" s="26">
        <v>0</v>
      </c>
      <c r="J34" s="29">
        <v>0</v>
      </c>
      <c r="K34" s="26">
        <v>131</v>
      </c>
      <c r="L34" s="29">
        <v>108.4</v>
      </c>
    </row>
    <row r="35" spans="1:12" customFormat="1" x14ac:dyDescent="0.2">
      <c r="A35" s="26">
        <v>29</v>
      </c>
      <c r="B35" s="27" t="s">
        <v>42</v>
      </c>
      <c r="C35" s="26">
        <v>39</v>
      </c>
      <c r="D35" s="29">
        <v>4.07</v>
      </c>
      <c r="E35" s="26">
        <v>8</v>
      </c>
      <c r="F35" s="29">
        <v>8.68</v>
      </c>
      <c r="G35" s="26">
        <v>3</v>
      </c>
      <c r="H35" s="29">
        <v>6.52</v>
      </c>
      <c r="I35" s="26">
        <v>0</v>
      </c>
      <c r="J35" s="29">
        <v>0</v>
      </c>
      <c r="K35" s="26">
        <v>50</v>
      </c>
      <c r="L35" s="29">
        <v>19.260000000000002</v>
      </c>
    </row>
    <row r="36" spans="1:12" customFormat="1" x14ac:dyDescent="0.2">
      <c r="A36" s="26">
        <v>30</v>
      </c>
      <c r="B36" s="27" t="s">
        <v>43</v>
      </c>
      <c r="C36" s="26">
        <v>33</v>
      </c>
      <c r="D36" s="29">
        <v>3.15</v>
      </c>
      <c r="E36" s="26">
        <v>4</v>
      </c>
      <c r="F36" s="29">
        <v>1.96</v>
      </c>
      <c r="G36" s="26">
        <v>0</v>
      </c>
      <c r="H36" s="29">
        <v>0</v>
      </c>
      <c r="I36" s="26">
        <v>0</v>
      </c>
      <c r="J36" s="29">
        <v>0</v>
      </c>
      <c r="K36" s="26">
        <v>37</v>
      </c>
      <c r="L36" s="29">
        <v>5.1100000000000003</v>
      </c>
    </row>
    <row r="37" spans="1:12" customFormat="1" x14ac:dyDescent="0.2">
      <c r="A37" s="26">
        <v>31</v>
      </c>
      <c r="B37" s="27" t="s">
        <v>44</v>
      </c>
      <c r="C37" s="26">
        <v>1687</v>
      </c>
      <c r="D37" s="29">
        <v>424.78</v>
      </c>
      <c r="E37" s="26">
        <v>751</v>
      </c>
      <c r="F37" s="29">
        <v>315.95999999999998</v>
      </c>
      <c r="G37" s="26">
        <v>483</v>
      </c>
      <c r="H37" s="29">
        <v>338.67</v>
      </c>
      <c r="I37" s="26">
        <v>0</v>
      </c>
      <c r="J37" s="29">
        <v>0</v>
      </c>
      <c r="K37" s="26">
        <v>2921</v>
      </c>
      <c r="L37" s="29">
        <v>1079.4100000000001</v>
      </c>
    </row>
    <row r="38" spans="1:12" s="25" customFormat="1" x14ac:dyDescent="0.2">
      <c r="A38" s="31" t="s">
        <v>45</v>
      </c>
      <c r="B38" s="32"/>
      <c r="C38" s="28">
        <v>102693</v>
      </c>
      <c r="D38" s="28">
        <v>10345.44</v>
      </c>
      <c r="E38" s="28">
        <v>18817</v>
      </c>
      <c r="F38" s="28">
        <v>8791.86</v>
      </c>
      <c r="G38" s="28">
        <v>8854</v>
      </c>
      <c r="H38" s="28">
        <v>6526.22</v>
      </c>
      <c r="I38" s="28">
        <v>0</v>
      </c>
      <c r="J38" s="28">
        <v>0</v>
      </c>
      <c r="K38" s="28">
        <v>130364</v>
      </c>
      <c r="L38" s="28">
        <v>25663.52</v>
      </c>
    </row>
    <row r="39" spans="1:12" customFormat="1" x14ac:dyDescent="0.2">
      <c r="A39" s="26">
        <v>32</v>
      </c>
      <c r="B39" s="27" t="s">
        <v>46</v>
      </c>
      <c r="C39" s="26">
        <v>7</v>
      </c>
      <c r="D39" s="29">
        <v>0.39</v>
      </c>
      <c r="E39" s="26">
        <v>0</v>
      </c>
      <c r="F39" s="29">
        <v>0</v>
      </c>
      <c r="G39" s="26">
        <v>0</v>
      </c>
      <c r="H39" s="29">
        <v>0</v>
      </c>
      <c r="I39" s="26">
        <v>0</v>
      </c>
      <c r="J39" s="29">
        <v>0</v>
      </c>
      <c r="K39" s="26">
        <v>7</v>
      </c>
      <c r="L39" s="29">
        <v>0.39</v>
      </c>
    </row>
    <row r="40" spans="1:12" s="25" customFormat="1" x14ac:dyDescent="0.2">
      <c r="A40" s="31" t="s">
        <v>47</v>
      </c>
      <c r="B40" s="32"/>
      <c r="C40" s="28">
        <v>7</v>
      </c>
      <c r="D40" s="28">
        <v>0.39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7</v>
      </c>
      <c r="L40" s="28">
        <v>0.39</v>
      </c>
    </row>
    <row r="41" spans="1:12" customFormat="1" x14ac:dyDescent="0.2">
      <c r="A41" s="26">
        <v>33</v>
      </c>
      <c r="B41" s="27" t="s">
        <v>48</v>
      </c>
      <c r="C41" s="26">
        <v>74234</v>
      </c>
      <c r="D41" s="29">
        <v>1071.0899999999999</v>
      </c>
      <c r="E41" s="26">
        <v>83</v>
      </c>
      <c r="F41" s="29">
        <v>159.4</v>
      </c>
      <c r="G41" s="26">
        <v>0</v>
      </c>
      <c r="H41" s="29">
        <v>0</v>
      </c>
      <c r="I41" s="26">
        <v>0</v>
      </c>
      <c r="J41" s="29">
        <v>0</v>
      </c>
      <c r="K41" s="26">
        <v>74317</v>
      </c>
      <c r="L41" s="29">
        <v>1230.5</v>
      </c>
    </row>
    <row r="42" spans="1:12" s="25" customFormat="1" x14ac:dyDescent="0.2">
      <c r="A42" s="31" t="s">
        <v>49</v>
      </c>
      <c r="B42" s="32"/>
      <c r="C42" s="28">
        <v>74234</v>
      </c>
      <c r="D42" s="28">
        <v>1071.0899999999999</v>
      </c>
      <c r="E42" s="28">
        <v>83</v>
      </c>
      <c r="F42" s="28">
        <v>159.4</v>
      </c>
      <c r="G42" s="28">
        <v>0</v>
      </c>
      <c r="H42" s="28">
        <v>0</v>
      </c>
      <c r="I42" s="28">
        <v>0</v>
      </c>
      <c r="J42" s="28">
        <v>0</v>
      </c>
      <c r="K42" s="28">
        <v>74317</v>
      </c>
      <c r="L42" s="28">
        <v>1230.5</v>
      </c>
    </row>
    <row r="43" spans="1:12" customFormat="1" x14ac:dyDescent="0.2">
      <c r="A43" s="26">
        <v>34</v>
      </c>
      <c r="B43" s="27" t="s">
        <v>50</v>
      </c>
      <c r="C43" s="26">
        <v>11981</v>
      </c>
      <c r="D43" s="29">
        <v>907.56</v>
      </c>
      <c r="E43" s="26">
        <v>253</v>
      </c>
      <c r="F43" s="29">
        <v>154.27000000000001</v>
      </c>
      <c r="G43" s="26">
        <v>40</v>
      </c>
      <c r="H43" s="29">
        <v>121.93</v>
      </c>
      <c r="I43" s="26">
        <v>0</v>
      </c>
      <c r="J43" s="29">
        <v>0</v>
      </c>
      <c r="K43" s="26">
        <v>12274</v>
      </c>
      <c r="L43" s="29">
        <v>1183.76</v>
      </c>
    </row>
    <row r="44" spans="1:12" customFormat="1" x14ac:dyDescent="0.2">
      <c r="A44" s="26">
        <v>35</v>
      </c>
      <c r="B44" s="27" t="s">
        <v>51</v>
      </c>
      <c r="C44" s="26">
        <v>2941</v>
      </c>
      <c r="D44" s="29">
        <v>137.82</v>
      </c>
      <c r="E44" s="26">
        <v>149</v>
      </c>
      <c r="F44" s="29">
        <v>12.38</v>
      </c>
      <c r="G44" s="26">
        <v>47</v>
      </c>
      <c r="H44" s="29">
        <v>3.54</v>
      </c>
      <c r="I44" s="26">
        <v>0</v>
      </c>
      <c r="J44" s="29">
        <v>0</v>
      </c>
      <c r="K44" s="26">
        <v>3137</v>
      </c>
      <c r="L44" s="29">
        <v>153.72999999999999</v>
      </c>
    </row>
    <row r="45" spans="1:12" customFormat="1" x14ac:dyDescent="0.2">
      <c r="A45" s="26">
        <v>36</v>
      </c>
      <c r="B45" s="27" t="s">
        <v>52</v>
      </c>
      <c r="C45" s="26">
        <v>22532</v>
      </c>
      <c r="D45" s="29">
        <v>78.849999999999994</v>
      </c>
      <c r="E45" s="26">
        <v>0</v>
      </c>
      <c r="F45" s="29">
        <v>0</v>
      </c>
      <c r="G45" s="26">
        <v>0</v>
      </c>
      <c r="H45" s="29">
        <v>0</v>
      </c>
      <c r="I45" s="26">
        <v>0</v>
      </c>
      <c r="J45" s="29">
        <v>0</v>
      </c>
      <c r="K45" s="26">
        <v>22532</v>
      </c>
      <c r="L45" s="29">
        <v>78.849999999999994</v>
      </c>
    </row>
    <row r="46" spans="1:12" customFormat="1" x14ac:dyDescent="0.2">
      <c r="A46" s="26">
        <v>37</v>
      </c>
      <c r="B46" s="27" t="s">
        <v>53</v>
      </c>
      <c r="C46" s="26">
        <v>14006</v>
      </c>
      <c r="D46" s="29">
        <v>114.06</v>
      </c>
      <c r="E46" s="26">
        <v>6</v>
      </c>
      <c r="F46" s="29">
        <v>0.88</v>
      </c>
      <c r="G46" s="26">
        <v>0</v>
      </c>
      <c r="H46" s="29">
        <v>0</v>
      </c>
      <c r="I46" s="26">
        <v>0</v>
      </c>
      <c r="J46" s="29">
        <v>0</v>
      </c>
      <c r="K46" s="26">
        <v>14012</v>
      </c>
      <c r="L46" s="29">
        <v>114.94</v>
      </c>
    </row>
    <row r="47" spans="1:12" customFormat="1" x14ac:dyDescent="0.2">
      <c r="A47" s="26">
        <v>38</v>
      </c>
      <c r="B47" s="27" t="s">
        <v>54</v>
      </c>
      <c r="C47" s="26">
        <v>5</v>
      </c>
      <c r="D47" s="29">
        <v>0.7</v>
      </c>
      <c r="E47" s="26">
        <v>2</v>
      </c>
      <c r="F47" s="29">
        <v>0.69</v>
      </c>
      <c r="G47" s="26">
        <v>0</v>
      </c>
      <c r="H47" s="29">
        <v>0</v>
      </c>
      <c r="I47" s="26">
        <v>0</v>
      </c>
      <c r="J47" s="29">
        <v>0</v>
      </c>
      <c r="K47" s="26">
        <v>7</v>
      </c>
      <c r="L47" s="29">
        <v>1.39</v>
      </c>
    </row>
    <row r="48" spans="1:12" customFormat="1" x14ac:dyDescent="0.2">
      <c r="A48" s="26">
        <v>39</v>
      </c>
      <c r="B48" s="27" t="s">
        <v>55</v>
      </c>
      <c r="C48" s="26">
        <v>9192</v>
      </c>
      <c r="D48" s="29">
        <v>35.68</v>
      </c>
      <c r="E48" s="26">
        <v>0</v>
      </c>
      <c r="F48" s="29">
        <v>0</v>
      </c>
      <c r="G48" s="26">
        <v>0</v>
      </c>
      <c r="H48" s="29">
        <v>0</v>
      </c>
      <c r="I48" s="26">
        <v>0</v>
      </c>
      <c r="J48" s="29">
        <v>0</v>
      </c>
      <c r="K48" s="26">
        <v>9192</v>
      </c>
      <c r="L48" s="29">
        <v>35.68</v>
      </c>
    </row>
    <row r="49" spans="1:14" customFormat="1" x14ac:dyDescent="0.2">
      <c r="A49" s="26">
        <v>40</v>
      </c>
      <c r="B49" s="27" t="s">
        <v>56</v>
      </c>
      <c r="C49" s="26">
        <v>80</v>
      </c>
      <c r="D49" s="29">
        <v>37.51</v>
      </c>
      <c r="E49" s="26">
        <v>6</v>
      </c>
      <c r="F49" s="29">
        <v>2.41</v>
      </c>
      <c r="G49" s="26">
        <v>0</v>
      </c>
      <c r="H49" s="29">
        <v>0</v>
      </c>
      <c r="I49" s="26">
        <v>0</v>
      </c>
      <c r="J49" s="29">
        <v>0</v>
      </c>
      <c r="K49" s="26">
        <v>86</v>
      </c>
      <c r="L49" s="29">
        <v>39.92</v>
      </c>
    </row>
    <row r="50" spans="1:14" s="25" customFormat="1" x14ac:dyDescent="0.2">
      <c r="A50" s="31" t="s">
        <v>57</v>
      </c>
      <c r="B50" s="32"/>
      <c r="C50" s="28">
        <v>60737</v>
      </c>
      <c r="D50" s="28">
        <v>1312.17</v>
      </c>
      <c r="E50" s="28">
        <v>416</v>
      </c>
      <c r="F50" s="28">
        <v>170.63</v>
      </c>
      <c r="G50" s="28">
        <v>87</v>
      </c>
      <c r="H50" s="28">
        <v>125.47</v>
      </c>
      <c r="I50" s="28">
        <v>0</v>
      </c>
      <c r="J50" s="28">
        <v>0</v>
      </c>
      <c r="K50" s="28">
        <v>61240</v>
      </c>
      <c r="L50" s="28">
        <v>1608.27</v>
      </c>
    </row>
    <row r="51" spans="1:14" s="25" customFormat="1" x14ac:dyDescent="0.2">
      <c r="A51" s="31" t="s">
        <v>58</v>
      </c>
      <c r="B51" s="32"/>
      <c r="C51" s="28">
        <v>448391</v>
      </c>
      <c r="D51" s="28">
        <v>25724.59</v>
      </c>
      <c r="E51" s="28">
        <v>28496</v>
      </c>
      <c r="F51" s="28">
        <v>16098.3</v>
      </c>
      <c r="G51" s="28">
        <v>10314</v>
      </c>
      <c r="H51" s="28">
        <v>11529.31</v>
      </c>
      <c r="I51" s="28">
        <v>353</v>
      </c>
      <c r="J51" s="28">
        <v>87.84</v>
      </c>
      <c r="K51" s="28">
        <v>487554</v>
      </c>
      <c r="L51" s="28">
        <v>53440.03</v>
      </c>
    </row>
    <row r="56" spans="1:14" x14ac:dyDescent="0.2">
      <c r="L56" s="2"/>
      <c r="M56" s="1"/>
      <c r="N56" s="1"/>
    </row>
  </sheetData>
  <sheetProtection selectLockedCells="1" selectUnlockedCells="1"/>
  <mergeCells count="17">
    <mergeCell ref="A2:J2"/>
    <mergeCell ref="I3:J4"/>
    <mergeCell ref="K3:L4"/>
    <mergeCell ref="C4:D4"/>
    <mergeCell ref="G4:H4"/>
    <mergeCell ref="E4:F4"/>
    <mergeCell ref="E3:F3"/>
    <mergeCell ref="G3:H3"/>
    <mergeCell ref="C3:D3"/>
    <mergeCell ref="B3:B5"/>
    <mergeCell ref="A3:A5"/>
    <mergeCell ref="A51:B51"/>
    <mergeCell ref="A18:B18"/>
    <mergeCell ref="A38:B38"/>
    <mergeCell ref="A40:B40"/>
    <mergeCell ref="A42:B42"/>
    <mergeCell ref="A50:B50"/>
  </mergeCells>
  <printOptions horizontalCentered="1" verticalCentered="1"/>
  <pageMargins left="0" right="0" top="0.65" bottom="0.4" header="0.51180555555555596" footer="0.51180555555555596"/>
  <pageSetup paperSize="9" scale="71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view="pageBreakPreview" zoomScale="60" zoomScaleNormal="100" workbookViewId="0">
      <selection activeCell="G28" sqref="G28"/>
    </sheetView>
  </sheetViews>
  <sheetFormatPr defaultRowHeight="12.75" x14ac:dyDescent="0.2"/>
  <cols>
    <col min="1" max="1" width="5.5703125" style="13" customWidth="1"/>
    <col min="2" max="2" width="28.5703125" style="13" customWidth="1"/>
    <col min="3" max="3" width="11.42578125" style="14" customWidth="1"/>
    <col min="4" max="4" width="14.140625" style="14" customWidth="1"/>
    <col min="5" max="5" width="8.7109375" style="14" customWidth="1"/>
    <col min="6" max="6" width="10.42578125" style="14" customWidth="1"/>
    <col min="7" max="7" width="11.7109375" style="14" customWidth="1"/>
    <col min="8" max="8" width="8.7109375" style="14" customWidth="1"/>
    <col min="9" max="9" width="10.28515625" style="15" customWidth="1"/>
    <col min="10" max="10" width="12.85546875" style="14" customWidth="1"/>
    <col min="11" max="11" width="8.7109375" style="14" customWidth="1"/>
    <col min="12" max="12" width="9.85546875" style="14" customWidth="1"/>
    <col min="13" max="13" width="10.28515625" style="14" customWidth="1"/>
    <col min="14" max="14" width="8.7109375" style="14" customWidth="1"/>
    <col min="15" max="219" width="9.140625" style="13" customWidth="1"/>
    <col min="220" max="16384" width="9.140625" style="13"/>
  </cols>
  <sheetData>
    <row r="1" spans="1:14" s="6" customFormat="1" ht="25.5" customHeight="1" x14ac:dyDescent="0.25">
      <c r="A1" s="3" t="s">
        <v>114</v>
      </c>
      <c r="C1" s="4" t="s">
        <v>60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6" customFormat="1" ht="15.9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 t="s">
        <v>2</v>
      </c>
      <c r="L2" s="37"/>
      <c r="M2" s="37"/>
      <c r="N2" s="37"/>
    </row>
    <row r="3" spans="1:14" s="9" customFormat="1" ht="14.25" customHeight="1" x14ac:dyDescent="0.2">
      <c r="A3" s="45" t="s">
        <v>61</v>
      </c>
      <c r="B3" s="45" t="s">
        <v>62</v>
      </c>
      <c r="C3" s="46" t="s">
        <v>63</v>
      </c>
      <c r="D3" s="46"/>
      <c r="E3" s="46"/>
      <c r="F3" s="46" t="s">
        <v>64</v>
      </c>
      <c r="G3" s="46"/>
      <c r="H3" s="46"/>
      <c r="I3" s="46" t="s">
        <v>65</v>
      </c>
      <c r="J3" s="46"/>
      <c r="K3" s="46"/>
      <c r="L3" s="46" t="s">
        <v>66</v>
      </c>
      <c r="M3" s="46"/>
      <c r="N3" s="46"/>
    </row>
    <row r="4" spans="1:14" s="11" customFormat="1" ht="30" customHeight="1" x14ac:dyDescent="0.2">
      <c r="A4" s="47"/>
      <c r="B4" s="47"/>
      <c r="C4" s="48" t="s">
        <v>67</v>
      </c>
      <c r="D4" s="48" t="s">
        <v>68</v>
      </c>
      <c r="E4" s="48" t="s">
        <v>69</v>
      </c>
      <c r="F4" s="48" t="s">
        <v>67</v>
      </c>
      <c r="G4" s="48" t="s">
        <v>68</v>
      </c>
      <c r="H4" s="48" t="s">
        <v>69</v>
      </c>
      <c r="I4" s="48" t="s">
        <v>67</v>
      </c>
      <c r="J4" s="48" t="s">
        <v>68</v>
      </c>
      <c r="K4" s="48" t="s">
        <v>69</v>
      </c>
      <c r="L4" s="48" t="s">
        <v>67</v>
      </c>
      <c r="M4" s="48" t="s">
        <v>68</v>
      </c>
      <c r="N4" s="48" t="s">
        <v>69</v>
      </c>
    </row>
    <row r="5" spans="1:14" x14ac:dyDescent="0.2">
      <c r="A5" s="26">
        <v>1</v>
      </c>
      <c r="B5" s="27" t="s">
        <v>70</v>
      </c>
      <c r="C5" s="29">
        <v>1901.21</v>
      </c>
      <c r="D5" s="29">
        <v>1013.42</v>
      </c>
      <c r="E5" s="29">
        <f t="shared" ref="E5:E38" si="0">(D5/C5)*100</f>
        <v>53.303948538036309</v>
      </c>
      <c r="F5" s="29">
        <v>399.99</v>
      </c>
      <c r="G5" s="29">
        <v>411.36</v>
      </c>
      <c r="H5" s="29">
        <f t="shared" ref="H5:H38" si="1">(G5/F5)*100</f>
        <v>102.84257106427661</v>
      </c>
      <c r="I5" s="29">
        <v>96.98</v>
      </c>
      <c r="J5" s="29">
        <v>40.899999999999864</v>
      </c>
      <c r="K5" s="29">
        <f t="shared" ref="K5:K38" si="2">(J5/I5)*100</f>
        <v>42.17364405031951</v>
      </c>
      <c r="L5" s="29">
        <v>2398.1799999999998</v>
      </c>
      <c r="M5" s="29">
        <v>1465.6799999999998</v>
      </c>
      <c r="N5" s="29">
        <f t="shared" ref="N5:N38" si="3">(M5/L5)*100</f>
        <v>61.116346562810129</v>
      </c>
    </row>
    <row r="6" spans="1:14" x14ac:dyDescent="0.2">
      <c r="A6" s="26">
        <v>2</v>
      </c>
      <c r="B6" s="27" t="s">
        <v>71</v>
      </c>
      <c r="C6" s="29">
        <v>2822.8</v>
      </c>
      <c r="D6" s="29">
        <v>1910.08</v>
      </c>
      <c r="E6" s="29">
        <f t="shared" si="0"/>
        <v>67.666147087997729</v>
      </c>
      <c r="F6" s="29">
        <v>680.34</v>
      </c>
      <c r="G6" s="29">
        <v>630.04</v>
      </c>
      <c r="H6" s="29">
        <f t="shared" si="1"/>
        <v>92.606637857541813</v>
      </c>
      <c r="I6" s="29">
        <v>129.80999999999901</v>
      </c>
      <c r="J6" s="29">
        <v>112.71000000000004</v>
      </c>
      <c r="K6" s="29">
        <f t="shared" si="2"/>
        <v>86.826900855096596</v>
      </c>
      <c r="L6" s="29">
        <v>3632.95</v>
      </c>
      <c r="M6" s="29">
        <v>2652.83</v>
      </c>
      <c r="N6" s="29">
        <f t="shared" si="3"/>
        <v>73.021373814668522</v>
      </c>
    </row>
    <row r="7" spans="1:14" x14ac:dyDescent="0.2">
      <c r="A7" s="26">
        <v>3</v>
      </c>
      <c r="B7" s="27" t="s">
        <v>72</v>
      </c>
      <c r="C7" s="29">
        <v>540.6</v>
      </c>
      <c r="D7" s="29">
        <v>329.71</v>
      </c>
      <c r="E7" s="29">
        <f t="shared" si="0"/>
        <v>60.989641139474649</v>
      </c>
      <c r="F7" s="29">
        <v>176.56</v>
      </c>
      <c r="G7" s="29">
        <v>290.14999999999998</v>
      </c>
      <c r="H7" s="29">
        <f t="shared" si="1"/>
        <v>164.33507023108291</v>
      </c>
      <c r="I7" s="29">
        <v>47.259999999999899</v>
      </c>
      <c r="J7" s="29">
        <v>22.509999999999934</v>
      </c>
      <c r="K7" s="29">
        <f t="shared" si="2"/>
        <v>47.630131189166278</v>
      </c>
      <c r="L7" s="29">
        <v>764.42</v>
      </c>
      <c r="M7" s="29">
        <v>642.36999999999989</v>
      </c>
      <c r="N7" s="29">
        <f t="shared" si="3"/>
        <v>84.033646424740311</v>
      </c>
    </row>
    <row r="8" spans="1:14" x14ac:dyDescent="0.2">
      <c r="A8" s="26">
        <v>4</v>
      </c>
      <c r="B8" s="27" t="s">
        <v>73</v>
      </c>
      <c r="C8" s="29">
        <v>1142.58</v>
      </c>
      <c r="D8" s="29">
        <v>747.13</v>
      </c>
      <c r="E8" s="29">
        <f t="shared" si="0"/>
        <v>65.389732010012438</v>
      </c>
      <c r="F8" s="29">
        <v>784.61</v>
      </c>
      <c r="G8" s="29">
        <v>790.97</v>
      </c>
      <c r="H8" s="29">
        <f t="shared" si="1"/>
        <v>100.81059379819273</v>
      </c>
      <c r="I8" s="29">
        <v>75.989999999999995</v>
      </c>
      <c r="J8" s="29">
        <v>53.340000000000032</v>
      </c>
      <c r="K8" s="29">
        <f t="shared" si="2"/>
        <v>70.193446506119272</v>
      </c>
      <c r="L8" s="29">
        <v>2003.18</v>
      </c>
      <c r="M8" s="29">
        <v>1591.44</v>
      </c>
      <c r="N8" s="29">
        <f t="shared" si="3"/>
        <v>79.44568136662707</v>
      </c>
    </row>
    <row r="9" spans="1:14" x14ac:dyDescent="0.2">
      <c r="A9" s="26">
        <v>5</v>
      </c>
      <c r="B9" s="27" t="s">
        <v>74</v>
      </c>
      <c r="C9" s="29">
        <v>3005.76</v>
      </c>
      <c r="D9" s="29">
        <v>1480.68</v>
      </c>
      <c r="E9" s="29">
        <f t="shared" si="0"/>
        <v>49.261418077291594</v>
      </c>
      <c r="F9" s="29">
        <v>266.76</v>
      </c>
      <c r="G9" s="29">
        <v>301.25</v>
      </c>
      <c r="H9" s="29">
        <f t="shared" si="1"/>
        <v>112.92922477133003</v>
      </c>
      <c r="I9" s="29">
        <v>48.1899999999996</v>
      </c>
      <c r="J9" s="29">
        <v>23.670000000000073</v>
      </c>
      <c r="K9" s="29">
        <f t="shared" si="2"/>
        <v>49.118074289272187</v>
      </c>
      <c r="L9" s="29">
        <v>3320.71</v>
      </c>
      <c r="M9" s="29">
        <v>1805.6000000000001</v>
      </c>
      <c r="N9" s="29">
        <f t="shared" si="3"/>
        <v>54.373914012364835</v>
      </c>
    </row>
    <row r="10" spans="1:14" x14ac:dyDescent="0.2">
      <c r="A10" s="26">
        <v>6</v>
      </c>
      <c r="B10" s="27" t="s">
        <v>75</v>
      </c>
      <c r="C10" s="29">
        <v>246.24</v>
      </c>
      <c r="D10" s="29">
        <v>125.84</v>
      </c>
      <c r="E10" s="29">
        <f t="shared" si="0"/>
        <v>51.104613385315133</v>
      </c>
      <c r="F10" s="29">
        <v>34.630000000000003</v>
      </c>
      <c r="G10" s="29">
        <v>50.29</v>
      </c>
      <c r="H10" s="29">
        <f t="shared" si="1"/>
        <v>145.22090672827028</v>
      </c>
      <c r="I10" s="29">
        <v>26.91</v>
      </c>
      <c r="J10" s="29">
        <v>3.5599999999999952</v>
      </c>
      <c r="K10" s="29">
        <f t="shared" si="2"/>
        <v>13.229282794500168</v>
      </c>
      <c r="L10" s="29">
        <v>307.77999999999997</v>
      </c>
      <c r="M10" s="29">
        <v>179.69</v>
      </c>
      <c r="N10" s="29">
        <f t="shared" si="3"/>
        <v>58.382610955877581</v>
      </c>
    </row>
    <row r="11" spans="1:14" x14ac:dyDescent="0.2">
      <c r="A11" s="26">
        <v>7</v>
      </c>
      <c r="B11" s="27" t="s">
        <v>76</v>
      </c>
      <c r="C11" s="29">
        <v>2430.54</v>
      </c>
      <c r="D11" s="29">
        <v>1709.22</v>
      </c>
      <c r="E11" s="29">
        <f t="shared" si="0"/>
        <v>70.322644350638129</v>
      </c>
      <c r="F11" s="29">
        <v>4880.8</v>
      </c>
      <c r="G11" s="29">
        <v>4536.7299999999996</v>
      </c>
      <c r="H11" s="29">
        <f t="shared" si="1"/>
        <v>92.950540894935244</v>
      </c>
      <c r="I11" s="29">
        <v>369.44</v>
      </c>
      <c r="J11" s="29">
        <v>307.64000000000033</v>
      </c>
      <c r="K11" s="29">
        <f t="shared" si="2"/>
        <v>83.271979211780078</v>
      </c>
      <c r="L11" s="29">
        <v>7680.78</v>
      </c>
      <c r="M11" s="29">
        <v>6553.59</v>
      </c>
      <c r="N11" s="29">
        <f t="shared" si="3"/>
        <v>85.324537351675218</v>
      </c>
    </row>
    <row r="12" spans="1:14" x14ac:dyDescent="0.2">
      <c r="A12" s="26">
        <v>8</v>
      </c>
      <c r="B12" s="27" t="s">
        <v>77</v>
      </c>
      <c r="C12" s="29">
        <v>103.09</v>
      </c>
      <c r="D12" s="29">
        <v>58.35</v>
      </c>
      <c r="E12" s="29">
        <f t="shared" si="0"/>
        <v>56.60102822776215</v>
      </c>
      <c r="F12" s="29">
        <v>113.33</v>
      </c>
      <c r="G12" s="29">
        <v>105.59</v>
      </c>
      <c r="H12" s="29">
        <f t="shared" si="1"/>
        <v>93.170387364334246</v>
      </c>
      <c r="I12" s="29">
        <v>13.26</v>
      </c>
      <c r="J12" s="29">
        <v>14.420000000000016</v>
      </c>
      <c r="K12" s="29">
        <f t="shared" si="2"/>
        <v>108.7481146304677</v>
      </c>
      <c r="L12" s="29">
        <v>229.68</v>
      </c>
      <c r="M12" s="29">
        <v>178.36</v>
      </c>
      <c r="N12" s="29">
        <f t="shared" si="3"/>
        <v>77.655869035179379</v>
      </c>
    </row>
    <row r="13" spans="1:14" x14ac:dyDescent="0.2">
      <c r="A13" s="26">
        <v>9</v>
      </c>
      <c r="B13" s="27" t="s">
        <v>78</v>
      </c>
      <c r="C13" s="29">
        <v>1682.77</v>
      </c>
      <c r="D13" s="29">
        <v>1655.04</v>
      </c>
      <c r="E13" s="29">
        <f t="shared" si="0"/>
        <v>98.352121799176359</v>
      </c>
      <c r="F13" s="29">
        <v>570.85</v>
      </c>
      <c r="G13" s="29">
        <v>719.29</v>
      </c>
      <c r="H13" s="29">
        <f t="shared" si="1"/>
        <v>126.00332836997458</v>
      </c>
      <c r="I13" s="29">
        <v>108.28</v>
      </c>
      <c r="J13" s="29">
        <v>170.76999999999998</v>
      </c>
      <c r="K13" s="29">
        <f t="shared" si="2"/>
        <v>157.71148873291466</v>
      </c>
      <c r="L13" s="29">
        <v>2361.9</v>
      </c>
      <c r="M13" s="29">
        <v>2545.1</v>
      </c>
      <c r="N13" s="29">
        <f t="shared" si="3"/>
        <v>107.75646725094204</v>
      </c>
    </row>
    <row r="14" spans="1:14" x14ac:dyDescent="0.2">
      <c r="A14" s="26">
        <v>10</v>
      </c>
      <c r="B14" s="27" t="s">
        <v>79</v>
      </c>
      <c r="C14" s="29">
        <v>2695.36</v>
      </c>
      <c r="D14" s="29">
        <v>2161.06</v>
      </c>
      <c r="E14" s="29">
        <f t="shared" si="0"/>
        <v>80.17704499584471</v>
      </c>
      <c r="F14" s="29">
        <v>5005.2700000000004</v>
      </c>
      <c r="G14" s="29">
        <v>6409.2</v>
      </c>
      <c r="H14" s="29">
        <f t="shared" si="1"/>
        <v>128.04903631572321</v>
      </c>
      <c r="I14" s="29">
        <v>370.479999999999</v>
      </c>
      <c r="J14" s="29">
        <v>306.32000000000062</v>
      </c>
      <c r="K14" s="29">
        <f t="shared" si="2"/>
        <v>82.681926149860033</v>
      </c>
      <c r="L14" s="29">
        <v>8071.11</v>
      </c>
      <c r="M14" s="29">
        <v>8876.58</v>
      </c>
      <c r="N14" s="29">
        <f t="shared" si="3"/>
        <v>109.97966822407328</v>
      </c>
    </row>
    <row r="15" spans="1:14" x14ac:dyDescent="0.2">
      <c r="A15" s="26">
        <v>11</v>
      </c>
      <c r="B15" s="27" t="s">
        <v>80</v>
      </c>
      <c r="C15" s="29">
        <v>742.5</v>
      </c>
      <c r="D15" s="29">
        <v>669.28</v>
      </c>
      <c r="E15" s="29">
        <f t="shared" si="0"/>
        <v>90.138720538720534</v>
      </c>
      <c r="F15" s="29">
        <v>170</v>
      </c>
      <c r="G15" s="29">
        <v>170.46</v>
      </c>
      <c r="H15" s="29">
        <f t="shared" si="1"/>
        <v>100.27058823529411</v>
      </c>
      <c r="I15" s="29">
        <v>93.04</v>
      </c>
      <c r="J15" s="29">
        <v>16.27000000000001</v>
      </c>
      <c r="K15" s="29">
        <f t="shared" si="2"/>
        <v>17.487102321582128</v>
      </c>
      <c r="L15" s="29">
        <v>1005.54</v>
      </c>
      <c r="M15" s="29">
        <v>856.01</v>
      </c>
      <c r="N15" s="29">
        <f t="shared" si="3"/>
        <v>85.129383216977956</v>
      </c>
    </row>
    <row r="16" spans="1:14" x14ac:dyDescent="0.2">
      <c r="A16" s="26">
        <v>12</v>
      </c>
      <c r="B16" s="27" t="s">
        <v>81</v>
      </c>
      <c r="C16" s="29">
        <v>338.72</v>
      </c>
      <c r="D16" s="29">
        <v>210.31</v>
      </c>
      <c r="E16" s="29">
        <f t="shared" si="0"/>
        <v>62.089631554085969</v>
      </c>
      <c r="F16" s="29">
        <v>176.95</v>
      </c>
      <c r="G16" s="29">
        <v>169.25</v>
      </c>
      <c r="H16" s="29">
        <f t="shared" si="1"/>
        <v>95.648488273523597</v>
      </c>
      <c r="I16" s="29">
        <v>28.92</v>
      </c>
      <c r="J16" s="29">
        <v>13.829999999999984</v>
      </c>
      <c r="K16" s="29">
        <f t="shared" si="2"/>
        <v>47.821576763485417</v>
      </c>
      <c r="L16" s="29">
        <v>544.59</v>
      </c>
      <c r="M16" s="29">
        <v>393.39</v>
      </c>
      <c r="N16" s="29">
        <f t="shared" si="3"/>
        <v>72.235994050570156</v>
      </c>
    </row>
    <row r="17" spans="1:14" x14ac:dyDescent="0.2">
      <c r="A17" s="26">
        <v>13</v>
      </c>
      <c r="B17" s="27" t="s">
        <v>82</v>
      </c>
      <c r="C17" s="29">
        <v>1485.6</v>
      </c>
      <c r="D17" s="29">
        <v>926.04</v>
      </c>
      <c r="E17" s="29">
        <f t="shared" si="0"/>
        <v>62.334410339256863</v>
      </c>
      <c r="F17" s="29">
        <v>740.98</v>
      </c>
      <c r="G17" s="29">
        <v>815.96</v>
      </c>
      <c r="H17" s="29">
        <f t="shared" si="1"/>
        <v>110.11903155280845</v>
      </c>
      <c r="I17" s="29">
        <v>151.13999999999999</v>
      </c>
      <c r="J17" s="29">
        <v>68.690000000000055</v>
      </c>
      <c r="K17" s="29">
        <f t="shared" si="2"/>
        <v>45.447929072383261</v>
      </c>
      <c r="L17" s="29">
        <v>2377.7199999999998</v>
      </c>
      <c r="M17" s="29">
        <v>1810.69</v>
      </c>
      <c r="N17" s="29">
        <f t="shared" si="3"/>
        <v>76.152364449977298</v>
      </c>
    </row>
    <row r="18" spans="1:14" x14ac:dyDescent="0.2">
      <c r="A18" s="26">
        <v>14</v>
      </c>
      <c r="B18" s="27" t="s">
        <v>83</v>
      </c>
      <c r="C18" s="29">
        <v>596.08000000000004</v>
      </c>
      <c r="D18" s="29">
        <v>398.42</v>
      </c>
      <c r="E18" s="29">
        <f t="shared" si="0"/>
        <v>66.840021473627701</v>
      </c>
      <c r="F18" s="29">
        <v>473.31</v>
      </c>
      <c r="G18" s="29">
        <v>427.56</v>
      </c>
      <c r="H18" s="29">
        <f t="shared" si="1"/>
        <v>90.334030550801799</v>
      </c>
      <c r="I18" s="29">
        <v>64.290000000000006</v>
      </c>
      <c r="J18" s="29">
        <v>46.180000000000064</v>
      </c>
      <c r="K18" s="29">
        <f t="shared" si="2"/>
        <v>71.830766837766461</v>
      </c>
      <c r="L18" s="29">
        <v>1133.68</v>
      </c>
      <c r="M18" s="29">
        <v>872.16000000000008</v>
      </c>
      <c r="N18" s="29">
        <f t="shared" si="3"/>
        <v>76.931762049255525</v>
      </c>
    </row>
    <row r="19" spans="1:14" x14ac:dyDescent="0.2">
      <c r="A19" s="26">
        <v>15</v>
      </c>
      <c r="B19" s="27" t="s">
        <v>84</v>
      </c>
      <c r="C19" s="29">
        <v>2250.02</v>
      </c>
      <c r="D19" s="29">
        <v>1253.54</v>
      </c>
      <c r="E19" s="29">
        <f t="shared" si="0"/>
        <v>55.712393667611835</v>
      </c>
      <c r="F19" s="29">
        <v>440.73</v>
      </c>
      <c r="G19" s="29">
        <v>449.55</v>
      </c>
      <c r="H19" s="29">
        <f t="shared" si="1"/>
        <v>102.00122523994281</v>
      </c>
      <c r="I19" s="29">
        <v>198.24</v>
      </c>
      <c r="J19" s="29">
        <v>152.95999999999998</v>
      </c>
      <c r="K19" s="29">
        <f t="shared" si="2"/>
        <v>77.158999192897483</v>
      </c>
      <c r="L19" s="29">
        <v>2888.99</v>
      </c>
      <c r="M19" s="29">
        <v>1856.05</v>
      </c>
      <c r="N19" s="29">
        <f t="shared" si="3"/>
        <v>64.245636018123989</v>
      </c>
    </row>
    <row r="20" spans="1:14" x14ac:dyDescent="0.2">
      <c r="A20" s="26">
        <v>16</v>
      </c>
      <c r="B20" s="27" t="s">
        <v>85</v>
      </c>
      <c r="C20" s="29">
        <v>1621.12</v>
      </c>
      <c r="D20" s="29">
        <v>914.87</v>
      </c>
      <c r="E20" s="29">
        <f t="shared" si="0"/>
        <v>56.434440386893016</v>
      </c>
      <c r="F20" s="29">
        <v>437.63</v>
      </c>
      <c r="G20" s="29">
        <v>379.67</v>
      </c>
      <c r="H20" s="29">
        <f t="shared" si="1"/>
        <v>86.755935379201617</v>
      </c>
      <c r="I20" s="29">
        <v>57.309999999999903</v>
      </c>
      <c r="J20" s="29">
        <v>33.489999999999952</v>
      </c>
      <c r="K20" s="29">
        <f t="shared" si="2"/>
        <v>58.43657302390509</v>
      </c>
      <c r="L20" s="29">
        <v>2116.06</v>
      </c>
      <c r="M20" s="29">
        <v>1328.03</v>
      </c>
      <c r="N20" s="29">
        <f t="shared" si="3"/>
        <v>62.759562583291597</v>
      </c>
    </row>
    <row r="21" spans="1:14" x14ac:dyDescent="0.2">
      <c r="A21" s="26">
        <v>17</v>
      </c>
      <c r="B21" s="27" t="s">
        <v>86</v>
      </c>
      <c r="C21" s="29">
        <v>1325.71</v>
      </c>
      <c r="D21" s="29">
        <v>683.12</v>
      </c>
      <c r="E21" s="29">
        <f t="shared" si="0"/>
        <v>51.528614855435947</v>
      </c>
      <c r="F21" s="29">
        <v>78.36</v>
      </c>
      <c r="G21" s="29">
        <v>73.59</v>
      </c>
      <c r="H21" s="29">
        <f t="shared" si="1"/>
        <v>93.912710566615615</v>
      </c>
      <c r="I21" s="29">
        <v>108.24</v>
      </c>
      <c r="J21" s="29">
        <v>77.450000000000074</v>
      </c>
      <c r="K21" s="29">
        <f t="shared" si="2"/>
        <v>71.55395417590546</v>
      </c>
      <c r="L21" s="29">
        <v>1512.31</v>
      </c>
      <c r="M21" s="29">
        <v>834.16000000000008</v>
      </c>
      <c r="N21" s="29">
        <f t="shared" si="3"/>
        <v>55.158003319425255</v>
      </c>
    </row>
    <row r="22" spans="1:14" x14ac:dyDescent="0.2">
      <c r="A22" s="26">
        <v>18</v>
      </c>
      <c r="B22" s="27" t="s">
        <v>87</v>
      </c>
      <c r="C22" s="29">
        <v>494.96</v>
      </c>
      <c r="D22" s="29">
        <v>502.17</v>
      </c>
      <c r="E22" s="29">
        <f t="shared" si="0"/>
        <v>101.45668336835301</v>
      </c>
      <c r="F22" s="29">
        <v>251.68</v>
      </c>
      <c r="G22" s="29">
        <v>199.32</v>
      </c>
      <c r="H22" s="29">
        <f t="shared" si="1"/>
        <v>79.195804195804186</v>
      </c>
      <c r="I22" s="29">
        <v>39.9</v>
      </c>
      <c r="J22" s="29">
        <v>28.720000000000027</v>
      </c>
      <c r="K22" s="29">
        <f t="shared" si="2"/>
        <v>71.979949874686781</v>
      </c>
      <c r="L22" s="29">
        <v>786.54</v>
      </c>
      <c r="M22" s="29">
        <v>730.21</v>
      </c>
      <c r="N22" s="29">
        <f t="shared" si="3"/>
        <v>92.838253617107853</v>
      </c>
    </row>
    <row r="23" spans="1:14" x14ac:dyDescent="0.2">
      <c r="A23" s="26">
        <v>19</v>
      </c>
      <c r="B23" s="27" t="s">
        <v>88</v>
      </c>
      <c r="C23" s="29">
        <v>723.05</v>
      </c>
      <c r="D23" s="29">
        <v>430.73</v>
      </c>
      <c r="E23" s="29">
        <f t="shared" si="0"/>
        <v>59.571260632044819</v>
      </c>
      <c r="F23" s="29">
        <v>1948.2</v>
      </c>
      <c r="G23" s="29">
        <v>1812.89</v>
      </c>
      <c r="H23" s="29">
        <f t="shared" si="1"/>
        <v>93.054614515963451</v>
      </c>
      <c r="I23" s="29">
        <v>172.88</v>
      </c>
      <c r="J23" s="29">
        <v>93.0799999999997</v>
      </c>
      <c r="K23" s="29">
        <f t="shared" si="2"/>
        <v>53.840814437760123</v>
      </c>
      <c r="L23" s="29">
        <v>2844.13</v>
      </c>
      <c r="M23" s="29">
        <v>2336.6999999999998</v>
      </c>
      <c r="N23" s="29">
        <f t="shared" si="3"/>
        <v>82.158691761628319</v>
      </c>
    </row>
    <row r="24" spans="1:14" x14ac:dyDescent="0.2">
      <c r="A24" s="26">
        <v>20</v>
      </c>
      <c r="B24" s="27" t="s">
        <v>89</v>
      </c>
      <c r="C24" s="29">
        <v>194.63</v>
      </c>
      <c r="D24" s="29">
        <v>142.37</v>
      </c>
      <c r="E24" s="29">
        <f t="shared" si="0"/>
        <v>73.149052047474697</v>
      </c>
      <c r="F24" s="29">
        <v>128.81</v>
      </c>
      <c r="G24" s="29">
        <v>183.69</v>
      </c>
      <c r="H24" s="29">
        <f t="shared" si="1"/>
        <v>142.60538778045182</v>
      </c>
      <c r="I24" s="29">
        <v>24.72</v>
      </c>
      <c r="J24" s="29">
        <v>17.75</v>
      </c>
      <c r="K24" s="29">
        <f t="shared" si="2"/>
        <v>71.804207119741108</v>
      </c>
      <c r="L24" s="29">
        <v>348.16</v>
      </c>
      <c r="M24" s="29">
        <v>343.81</v>
      </c>
      <c r="N24" s="29">
        <f t="shared" si="3"/>
        <v>98.750574448529406</v>
      </c>
    </row>
    <row r="25" spans="1:14" x14ac:dyDescent="0.2">
      <c r="A25" s="26">
        <v>21</v>
      </c>
      <c r="B25" s="27" t="s">
        <v>90</v>
      </c>
      <c r="C25" s="29">
        <v>2506.4699999999998</v>
      </c>
      <c r="D25" s="29">
        <v>1917.41</v>
      </c>
      <c r="E25" s="29">
        <f t="shared" si="0"/>
        <v>76.498422083647526</v>
      </c>
      <c r="F25" s="29">
        <v>470.45</v>
      </c>
      <c r="G25" s="29">
        <v>543.26</v>
      </c>
      <c r="H25" s="29">
        <f t="shared" si="1"/>
        <v>115.47667127218621</v>
      </c>
      <c r="I25" s="29">
        <v>74.0300000000002</v>
      </c>
      <c r="J25" s="29">
        <v>57.690000000000055</v>
      </c>
      <c r="K25" s="29">
        <f t="shared" si="2"/>
        <v>77.927867080913003</v>
      </c>
      <c r="L25" s="29">
        <v>3050.95</v>
      </c>
      <c r="M25" s="29">
        <v>2518.36</v>
      </c>
      <c r="N25" s="29">
        <f t="shared" si="3"/>
        <v>82.543470066700536</v>
      </c>
    </row>
    <row r="26" spans="1:14" x14ac:dyDescent="0.2">
      <c r="A26" s="26">
        <v>22</v>
      </c>
      <c r="B26" s="27" t="s">
        <v>91</v>
      </c>
      <c r="C26" s="29">
        <v>232.18</v>
      </c>
      <c r="D26" s="29">
        <v>201.85</v>
      </c>
      <c r="E26" s="29">
        <f t="shared" si="0"/>
        <v>86.936859333275905</v>
      </c>
      <c r="F26" s="29">
        <v>203.87</v>
      </c>
      <c r="G26" s="29">
        <v>234.55</v>
      </c>
      <c r="H26" s="29">
        <f t="shared" si="1"/>
        <v>115.04880561141904</v>
      </c>
      <c r="I26" s="29">
        <v>23.79</v>
      </c>
      <c r="J26" s="29">
        <v>14.820000000000022</v>
      </c>
      <c r="K26" s="29">
        <f t="shared" si="2"/>
        <v>62.295081967213207</v>
      </c>
      <c r="L26" s="29">
        <v>459.84</v>
      </c>
      <c r="M26" s="29">
        <v>451.22</v>
      </c>
      <c r="N26" s="29">
        <f t="shared" si="3"/>
        <v>98.125434933890048</v>
      </c>
    </row>
    <row r="27" spans="1:14" x14ac:dyDescent="0.2">
      <c r="A27" s="26">
        <v>23</v>
      </c>
      <c r="B27" s="27" t="s">
        <v>92</v>
      </c>
      <c r="C27" s="29">
        <v>224.43</v>
      </c>
      <c r="D27" s="29">
        <v>229.35</v>
      </c>
      <c r="E27" s="29">
        <f t="shared" si="0"/>
        <v>102.19222029140489</v>
      </c>
      <c r="F27" s="29">
        <v>33.72</v>
      </c>
      <c r="G27" s="29">
        <v>45.65</v>
      </c>
      <c r="H27" s="29">
        <f t="shared" si="1"/>
        <v>135.37959667852905</v>
      </c>
      <c r="I27" s="29">
        <v>45.02</v>
      </c>
      <c r="J27" s="29">
        <v>43.07</v>
      </c>
      <c r="K27" s="29">
        <f t="shared" si="2"/>
        <v>95.668591737005769</v>
      </c>
      <c r="L27" s="29">
        <v>303.17</v>
      </c>
      <c r="M27" s="29">
        <v>318.07</v>
      </c>
      <c r="N27" s="29">
        <f t="shared" si="3"/>
        <v>104.91473430748424</v>
      </c>
    </row>
    <row r="28" spans="1:14" x14ac:dyDescent="0.2">
      <c r="A28" s="26">
        <v>24</v>
      </c>
      <c r="B28" s="27" t="s">
        <v>93</v>
      </c>
      <c r="C28" s="29">
        <v>1141.0999999999999</v>
      </c>
      <c r="D28" s="29">
        <v>610.20000000000005</v>
      </c>
      <c r="E28" s="29">
        <f t="shared" si="0"/>
        <v>53.474717377968638</v>
      </c>
      <c r="F28" s="29">
        <v>230.97</v>
      </c>
      <c r="G28" s="29">
        <v>240.91</v>
      </c>
      <c r="H28" s="29">
        <f t="shared" si="1"/>
        <v>104.30358921072001</v>
      </c>
      <c r="I28" s="29">
        <v>38.150000000000098</v>
      </c>
      <c r="J28" s="29">
        <v>23.65999999999994</v>
      </c>
      <c r="K28" s="29">
        <f t="shared" si="2"/>
        <v>62.018348623852894</v>
      </c>
      <c r="L28" s="29">
        <v>1410.22</v>
      </c>
      <c r="M28" s="29">
        <v>874.77</v>
      </c>
      <c r="N28" s="29">
        <f t="shared" si="3"/>
        <v>62.030746975649187</v>
      </c>
    </row>
    <row r="29" spans="1:14" x14ac:dyDescent="0.2">
      <c r="A29" s="26">
        <v>25</v>
      </c>
      <c r="B29" s="27" t="s">
        <v>94</v>
      </c>
      <c r="C29" s="29">
        <v>124.24</v>
      </c>
      <c r="D29" s="29">
        <v>70.459999999999994</v>
      </c>
      <c r="E29" s="29">
        <f t="shared" si="0"/>
        <v>56.712813908564065</v>
      </c>
      <c r="F29" s="29">
        <v>53.17</v>
      </c>
      <c r="G29" s="29">
        <v>40.72</v>
      </c>
      <c r="H29" s="29">
        <f t="shared" si="1"/>
        <v>76.584540154222296</v>
      </c>
      <c r="I29" s="29">
        <v>18.78</v>
      </c>
      <c r="J29" s="29">
        <v>7.1799999999999926</v>
      </c>
      <c r="K29" s="29">
        <f t="shared" si="2"/>
        <v>38.232161874334359</v>
      </c>
      <c r="L29" s="29">
        <v>196.19</v>
      </c>
      <c r="M29" s="29">
        <v>118.35999999999999</v>
      </c>
      <c r="N29" s="29">
        <f t="shared" si="3"/>
        <v>60.329272643865636</v>
      </c>
    </row>
    <row r="30" spans="1:14" x14ac:dyDescent="0.2">
      <c r="A30" s="26">
        <v>26</v>
      </c>
      <c r="B30" s="27" t="s">
        <v>95</v>
      </c>
      <c r="C30" s="29">
        <v>1333.33</v>
      </c>
      <c r="D30" s="29">
        <v>972.61</v>
      </c>
      <c r="E30" s="29">
        <f t="shared" si="0"/>
        <v>72.945932364830909</v>
      </c>
      <c r="F30" s="29">
        <v>2468.15</v>
      </c>
      <c r="G30" s="29">
        <v>2502</v>
      </c>
      <c r="H30" s="29">
        <f t="shared" si="1"/>
        <v>101.37147256041973</v>
      </c>
      <c r="I30" s="29">
        <v>133.30000000000001</v>
      </c>
      <c r="J30" s="29">
        <v>78.900000000000091</v>
      </c>
      <c r="K30" s="29">
        <f t="shared" si="2"/>
        <v>59.189797449362402</v>
      </c>
      <c r="L30" s="29">
        <v>3934.78</v>
      </c>
      <c r="M30" s="29">
        <v>3553.51</v>
      </c>
      <c r="N30" s="29">
        <f t="shared" si="3"/>
        <v>90.310258769232334</v>
      </c>
    </row>
    <row r="31" spans="1:14" x14ac:dyDescent="0.2">
      <c r="A31" s="26">
        <v>27</v>
      </c>
      <c r="B31" s="27" t="s">
        <v>96</v>
      </c>
      <c r="C31" s="29">
        <v>3869.01</v>
      </c>
      <c r="D31" s="29">
        <v>5461.58</v>
      </c>
      <c r="E31" s="29">
        <f t="shared" si="0"/>
        <v>141.16220945409808</v>
      </c>
      <c r="F31" s="29">
        <v>24354.93</v>
      </c>
      <c r="G31" s="29">
        <v>26450.41</v>
      </c>
      <c r="H31" s="29">
        <f t="shared" si="1"/>
        <v>108.60392536541883</v>
      </c>
      <c r="I31" s="29">
        <v>3326</v>
      </c>
      <c r="J31" s="29">
        <v>4713.8999999999978</v>
      </c>
      <c r="K31" s="29">
        <f t="shared" si="2"/>
        <v>141.72880336740823</v>
      </c>
      <c r="L31" s="29">
        <v>31549.94</v>
      </c>
      <c r="M31" s="29">
        <v>36625.89</v>
      </c>
      <c r="N31" s="29">
        <f t="shared" si="3"/>
        <v>116.08862013683702</v>
      </c>
    </row>
    <row r="32" spans="1:14" x14ac:dyDescent="0.2">
      <c r="A32" s="26">
        <v>28</v>
      </c>
      <c r="B32" s="27" t="s">
        <v>97</v>
      </c>
      <c r="C32" s="29">
        <v>2743.52</v>
      </c>
      <c r="D32" s="29">
        <v>1716.77</v>
      </c>
      <c r="E32" s="29">
        <f t="shared" si="0"/>
        <v>62.575450516125272</v>
      </c>
      <c r="F32" s="29">
        <v>999.97</v>
      </c>
      <c r="G32" s="29">
        <v>1162.1600000000001</v>
      </c>
      <c r="H32" s="29">
        <f t="shared" si="1"/>
        <v>116.21948658459755</v>
      </c>
      <c r="I32" s="29">
        <v>316.02</v>
      </c>
      <c r="J32" s="29">
        <v>213.95000000000005</v>
      </c>
      <c r="K32" s="29">
        <f t="shared" si="2"/>
        <v>67.701411303082111</v>
      </c>
      <c r="L32" s="29">
        <v>4059.51</v>
      </c>
      <c r="M32" s="29">
        <v>3092.88</v>
      </c>
      <c r="N32" s="29">
        <f t="shared" si="3"/>
        <v>76.188505509285591</v>
      </c>
    </row>
    <row r="33" spans="1:14" x14ac:dyDescent="0.2">
      <c r="A33" s="26">
        <v>29</v>
      </c>
      <c r="B33" s="27" t="s">
        <v>98</v>
      </c>
      <c r="C33" s="29">
        <v>998.16</v>
      </c>
      <c r="D33" s="29">
        <v>552.54999999999995</v>
      </c>
      <c r="E33" s="29">
        <f t="shared" si="0"/>
        <v>55.356856616173758</v>
      </c>
      <c r="F33" s="29">
        <v>423.88</v>
      </c>
      <c r="G33" s="29">
        <v>421.73</v>
      </c>
      <c r="H33" s="29">
        <f t="shared" si="1"/>
        <v>99.492780975747863</v>
      </c>
      <c r="I33" s="29">
        <v>85.590000000000103</v>
      </c>
      <c r="J33" s="29">
        <v>34.309999999999945</v>
      </c>
      <c r="K33" s="29">
        <f t="shared" si="2"/>
        <v>40.086458698445973</v>
      </c>
      <c r="L33" s="29">
        <v>1507.63</v>
      </c>
      <c r="M33" s="29">
        <v>1008.5899999999999</v>
      </c>
      <c r="N33" s="29">
        <f t="shared" si="3"/>
        <v>66.899040215437466</v>
      </c>
    </row>
    <row r="34" spans="1:14" x14ac:dyDescent="0.2">
      <c r="A34" s="26">
        <v>30</v>
      </c>
      <c r="B34" s="27" t="s">
        <v>99</v>
      </c>
      <c r="C34" s="29">
        <v>608.35</v>
      </c>
      <c r="D34" s="29">
        <v>593.64</v>
      </c>
      <c r="E34" s="29">
        <f t="shared" si="0"/>
        <v>97.581984055231345</v>
      </c>
      <c r="F34" s="29">
        <v>159.47</v>
      </c>
      <c r="G34" s="29">
        <v>208.01</v>
      </c>
      <c r="H34" s="29">
        <f t="shared" si="1"/>
        <v>130.43832695804852</v>
      </c>
      <c r="I34" s="29">
        <v>19.559999999999899</v>
      </c>
      <c r="J34" s="29">
        <v>16.220000000000027</v>
      </c>
      <c r="K34" s="29">
        <f t="shared" si="2"/>
        <v>82.924335378323676</v>
      </c>
      <c r="L34" s="29">
        <v>787.38</v>
      </c>
      <c r="M34" s="29">
        <v>817.87</v>
      </c>
      <c r="N34" s="29">
        <f t="shared" si="3"/>
        <v>103.87233610200919</v>
      </c>
    </row>
    <row r="35" spans="1:14" x14ac:dyDescent="0.2">
      <c r="A35" s="26">
        <v>31</v>
      </c>
      <c r="B35" s="27" t="s">
        <v>100</v>
      </c>
      <c r="C35" s="29">
        <v>132.25</v>
      </c>
      <c r="D35" s="29">
        <v>86.32</v>
      </c>
      <c r="E35" s="29">
        <f t="shared" si="0"/>
        <v>65.270321361058592</v>
      </c>
      <c r="F35" s="29">
        <v>43</v>
      </c>
      <c r="G35" s="29">
        <v>44.4</v>
      </c>
      <c r="H35" s="29">
        <f t="shared" si="1"/>
        <v>103.25581395348837</v>
      </c>
      <c r="I35" s="29">
        <v>8.5500000000000096</v>
      </c>
      <c r="J35" s="29">
        <v>6.4899999999999878</v>
      </c>
      <c r="K35" s="29">
        <f t="shared" si="2"/>
        <v>75.906432748537782</v>
      </c>
      <c r="L35" s="29">
        <v>183.8</v>
      </c>
      <c r="M35" s="29">
        <v>137.20999999999998</v>
      </c>
      <c r="N35" s="29">
        <f t="shared" si="3"/>
        <v>74.65179542981501</v>
      </c>
    </row>
    <row r="36" spans="1:14" x14ac:dyDescent="0.2">
      <c r="A36" s="26">
        <v>32</v>
      </c>
      <c r="B36" s="27" t="s">
        <v>101</v>
      </c>
      <c r="C36" s="29">
        <v>660.29</v>
      </c>
      <c r="D36" s="29">
        <v>482.8</v>
      </c>
      <c r="E36" s="29">
        <f t="shared" si="0"/>
        <v>73.119386936043256</v>
      </c>
      <c r="F36" s="29">
        <v>372.21</v>
      </c>
      <c r="G36" s="29">
        <v>412.4</v>
      </c>
      <c r="H36" s="29">
        <f t="shared" si="1"/>
        <v>110.79766798312779</v>
      </c>
      <c r="I36" s="29">
        <v>58.7</v>
      </c>
      <c r="J36" s="29">
        <v>33.230000000000075</v>
      </c>
      <c r="K36" s="29">
        <f t="shared" si="2"/>
        <v>56.609880749574224</v>
      </c>
      <c r="L36" s="29">
        <v>1091.2</v>
      </c>
      <c r="M36" s="29">
        <v>928.43000000000006</v>
      </c>
      <c r="N36" s="29">
        <f t="shared" si="3"/>
        <v>85.083394428152488</v>
      </c>
    </row>
    <row r="37" spans="1:14" x14ac:dyDescent="0.2">
      <c r="A37" s="26">
        <v>33</v>
      </c>
      <c r="B37" s="27" t="s">
        <v>102</v>
      </c>
      <c r="C37" s="29">
        <v>910.18</v>
      </c>
      <c r="D37" s="29">
        <v>674.31</v>
      </c>
      <c r="E37" s="29">
        <f t="shared" si="0"/>
        <v>74.085345755784573</v>
      </c>
      <c r="F37" s="29">
        <v>1140.77</v>
      </c>
      <c r="G37" s="29">
        <v>1291.76</v>
      </c>
      <c r="H37" s="29">
        <f t="shared" si="1"/>
        <v>113.23579687404121</v>
      </c>
      <c r="I37" s="29">
        <v>108.1</v>
      </c>
      <c r="J37" s="29">
        <v>62.170000000000073</v>
      </c>
      <c r="K37" s="29">
        <f t="shared" si="2"/>
        <v>57.511563367252613</v>
      </c>
      <c r="L37" s="29">
        <v>2159.0500000000002</v>
      </c>
      <c r="M37" s="29">
        <v>2028.24</v>
      </c>
      <c r="N37" s="29">
        <f t="shared" si="3"/>
        <v>93.941316782844297</v>
      </c>
    </row>
    <row r="38" spans="1:14" s="22" customFormat="1" x14ac:dyDescent="0.2">
      <c r="A38" s="31" t="s">
        <v>58</v>
      </c>
      <c r="B38" s="32"/>
      <c r="C38" s="30">
        <f>SUM(C4:C37)</f>
        <v>41826.850000000006</v>
      </c>
      <c r="D38" s="30">
        <f>SUM(D4:D37)</f>
        <v>30891.229999999996</v>
      </c>
      <c r="E38" s="24">
        <f t="shared" si="0"/>
        <v>73.855023746708142</v>
      </c>
      <c r="F38" s="30">
        <f>SUM(F4:F37)</f>
        <v>48714.35</v>
      </c>
      <c r="G38" s="30">
        <f>SUM(G4:G37)</f>
        <v>52524.770000000011</v>
      </c>
      <c r="H38" s="24">
        <f t="shared" si="1"/>
        <v>107.82196621734666</v>
      </c>
      <c r="I38" s="30">
        <f>SUM(I4:I37)</f>
        <v>6480.869999999999</v>
      </c>
      <c r="J38" s="30">
        <v>6909.849999999984</v>
      </c>
      <c r="K38" s="24">
        <f t="shared" si="2"/>
        <v>106.61917304312516</v>
      </c>
      <c r="L38" s="30">
        <f>SUM(L4:L37)</f>
        <v>97022.069999999992</v>
      </c>
      <c r="M38" s="30">
        <v>90325.849999999991</v>
      </c>
      <c r="N38" s="24">
        <f t="shared" si="3"/>
        <v>93.098250738208321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" right="0.7" top="1" bottom="0.75" header="0.3" footer="0.3"/>
  <pageSetup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50"/>
  <sheetViews>
    <sheetView view="pageBreakPreview" zoomScale="80" zoomScaleNormal="100" zoomScaleSheetLayoutView="80" workbookViewId="0">
      <selection activeCell="J15" sqref="J15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14" customWidth="1"/>
    <col min="4" max="4" width="14.140625" style="14" customWidth="1"/>
    <col min="5" max="5" width="8.7109375" style="14" customWidth="1"/>
    <col min="6" max="6" width="10.42578125" style="14" customWidth="1"/>
    <col min="7" max="7" width="12.5703125" style="14" customWidth="1"/>
    <col min="8" max="8" width="8.7109375" style="14" customWidth="1"/>
    <col min="9" max="9" width="11.28515625" style="15" customWidth="1"/>
    <col min="10" max="10" width="12.85546875" style="14" customWidth="1"/>
    <col min="11" max="11" width="8.7109375" style="14" customWidth="1"/>
    <col min="12" max="12" width="11.140625" style="14" customWidth="1"/>
    <col min="13" max="13" width="12.85546875" style="14" customWidth="1"/>
    <col min="14" max="14" width="8.7109375" style="14" customWidth="1"/>
    <col min="15" max="217" width="9.140625" style="2" customWidth="1"/>
    <col min="218" max="219" width="9.140625" style="1" customWidth="1"/>
    <col min="220" max="16384" width="9.140625" style="1"/>
  </cols>
  <sheetData>
    <row r="1" spans="1:254" s="6" customFormat="1" ht="21.75" customHeight="1" x14ac:dyDescent="0.25">
      <c r="A1" s="3" t="s">
        <v>59</v>
      </c>
      <c r="B1" s="5"/>
      <c r="C1" s="4" t="s">
        <v>103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</row>
    <row r="2" spans="1:254" s="6" customFormat="1" ht="15.9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50" t="s">
        <v>2</v>
      </c>
      <c r="L2" s="50"/>
      <c r="M2" s="50"/>
      <c r="N2" s="50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</row>
    <row r="3" spans="1:254" s="9" customFormat="1" ht="18" customHeight="1" x14ac:dyDescent="0.2">
      <c r="A3" s="45" t="s">
        <v>61</v>
      </c>
      <c r="B3" s="45" t="s">
        <v>4</v>
      </c>
      <c r="C3" s="46" t="s">
        <v>104</v>
      </c>
      <c r="D3" s="46"/>
      <c r="E3" s="46"/>
      <c r="F3" s="46" t="s">
        <v>64</v>
      </c>
      <c r="G3" s="46"/>
      <c r="H3" s="46"/>
      <c r="I3" s="46" t="s">
        <v>65</v>
      </c>
      <c r="J3" s="46"/>
      <c r="K3" s="46"/>
      <c r="L3" s="46" t="s">
        <v>66</v>
      </c>
      <c r="M3" s="46"/>
      <c r="N3" s="4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</row>
    <row r="4" spans="1:254" s="10" customFormat="1" ht="22.5" customHeight="1" x14ac:dyDescent="0.2">
      <c r="A4" s="47"/>
      <c r="B4" s="47"/>
      <c r="C4" s="48" t="s">
        <v>67</v>
      </c>
      <c r="D4" s="48" t="s">
        <v>68</v>
      </c>
      <c r="E4" s="48" t="s">
        <v>69</v>
      </c>
      <c r="F4" s="48" t="s">
        <v>67</v>
      </c>
      <c r="G4" s="48" t="s">
        <v>68</v>
      </c>
      <c r="H4" s="48" t="s">
        <v>69</v>
      </c>
      <c r="I4" s="48" t="s">
        <v>67</v>
      </c>
      <c r="J4" s="48" t="s">
        <v>68</v>
      </c>
      <c r="K4" s="48" t="s">
        <v>69</v>
      </c>
      <c r="L4" s="48" t="s">
        <v>67</v>
      </c>
      <c r="M4" s="48" t="s">
        <v>68</v>
      </c>
      <c r="N4" s="48" t="s">
        <v>69</v>
      </c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</row>
    <row r="5" spans="1:254" x14ac:dyDescent="0.2">
      <c r="A5" s="26">
        <v>1</v>
      </c>
      <c r="B5" s="27" t="s">
        <v>13</v>
      </c>
      <c r="C5" s="29">
        <v>3473.38</v>
      </c>
      <c r="D5" s="29">
        <v>2596.16</v>
      </c>
      <c r="E5" s="29">
        <f t="shared" ref="E5:E36" si="0">(D5/C5)*100</f>
        <v>74.744485198855287</v>
      </c>
      <c r="F5" s="29">
        <v>2949.98</v>
      </c>
      <c r="G5" s="29">
        <v>4310.3</v>
      </c>
      <c r="H5" s="29">
        <f t="shared" ref="H5:H36" si="1">(G5/F5)*100</f>
        <v>146.1128550024068</v>
      </c>
      <c r="I5" s="29">
        <v>955.50999999999897</v>
      </c>
      <c r="J5" s="29">
        <v>468.81999999999971</v>
      </c>
      <c r="K5" s="29">
        <f t="shared" ref="K5:K36" si="2">(J5/I5)*100</f>
        <v>49.064897279986624</v>
      </c>
      <c r="L5" s="29">
        <v>7378.87</v>
      </c>
      <c r="M5" s="29">
        <v>7375.28</v>
      </c>
      <c r="N5" s="29">
        <f t="shared" ref="N5:N36" si="3">(M5/L5)*100</f>
        <v>99.951347564057912</v>
      </c>
    </row>
    <row r="6" spans="1:254" x14ac:dyDescent="0.2">
      <c r="A6" s="26">
        <v>2</v>
      </c>
      <c r="B6" s="27" t="s">
        <v>14</v>
      </c>
      <c r="C6" s="29">
        <v>712.7</v>
      </c>
      <c r="D6" s="29">
        <v>893.49</v>
      </c>
      <c r="E6" s="29">
        <f t="shared" si="0"/>
        <v>125.36691455030167</v>
      </c>
      <c r="F6" s="29">
        <v>1374.26</v>
      </c>
      <c r="G6" s="29">
        <v>1471.26</v>
      </c>
      <c r="H6" s="29">
        <f t="shared" si="1"/>
        <v>107.05834412702109</v>
      </c>
      <c r="I6" s="29">
        <v>62.340000000000103</v>
      </c>
      <c r="J6" s="29">
        <v>204.23999999999978</v>
      </c>
      <c r="K6" s="29">
        <f t="shared" si="2"/>
        <v>327.62271414821856</v>
      </c>
      <c r="L6" s="29">
        <v>2149.3000000000002</v>
      </c>
      <c r="M6" s="29">
        <v>2568.9899999999998</v>
      </c>
      <c r="N6" s="29">
        <f t="shared" si="3"/>
        <v>119.52682268645603</v>
      </c>
    </row>
    <row r="7" spans="1:254" x14ac:dyDescent="0.2">
      <c r="A7" s="26">
        <v>3</v>
      </c>
      <c r="B7" s="27" t="s">
        <v>15</v>
      </c>
      <c r="C7" s="29">
        <v>340.02</v>
      </c>
      <c r="D7" s="29">
        <v>311.85000000000002</v>
      </c>
      <c r="E7" s="29">
        <f t="shared" si="0"/>
        <v>91.715193223928011</v>
      </c>
      <c r="F7" s="29">
        <v>549.38</v>
      </c>
      <c r="G7" s="29">
        <v>614.62</v>
      </c>
      <c r="H7" s="29">
        <f t="shared" si="1"/>
        <v>111.87520477629327</v>
      </c>
      <c r="I7" s="29">
        <v>83.63</v>
      </c>
      <c r="J7" s="29">
        <v>107.76999999999998</v>
      </c>
      <c r="K7" s="29">
        <f t="shared" si="2"/>
        <v>128.86523974650243</v>
      </c>
      <c r="L7" s="29">
        <v>973.03</v>
      </c>
      <c r="M7" s="29">
        <v>1034.24</v>
      </c>
      <c r="N7" s="29">
        <f t="shared" si="3"/>
        <v>106.29065907525977</v>
      </c>
    </row>
    <row r="8" spans="1:254" x14ac:dyDescent="0.2">
      <c r="A8" s="26">
        <v>4</v>
      </c>
      <c r="B8" s="27" t="s">
        <v>16</v>
      </c>
      <c r="C8" s="29">
        <v>763.36</v>
      </c>
      <c r="D8" s="29">
        <v>308.36</v>
      </c>
      <c r="E8" s="29">
        <f t="shared" si="0"/>
        <v>40.395095367847411</v>
      </c>
      <c r="F8" s="29">
        <v>1104.42</v>
      </c>
      <c r="G8" s="29">
        <v>1263.45</v>
      </c>
      <c r="H8" s="29">
        <f t="shared" si="1"/>
        <v>114.39941326669201</v>
      </c>
      <c r="I8" s="29">
        <v>282.67</v>
      </c>
      <c r="J8" s="29">
        <v>118.59999999999968</v>
      </c>
      <c r="K8" s="29">
        <f t="shared" si="2"/>
        <v>41.957052393249967</v>
      </c>
      <c r="L8" s="29">
        <v>2150.4499999999998</v>
      </c>
      <c r="M8" s="29">
        <v>1690.4099999999999</v>
      </c>
      <c r="N8" s="29">
        <f t="shared" si="3"/>
        <v>78.607268246181022</v>
      </c>
    </row>
    <row r="9" spans="1:254" x14ac:dyDescent="0.2">
      <c r="A9" s="26">
        <v>5</v>
      </c>
      <c r="B9" s="27" t="s">
        <v>17</v>
      </c>
      <c r="C9" s="29">
        <v>1513.09</v>
      </c>
      <c r="D9" s="29">
        <v>897.03</v>
      </c>
      <c r="E9" s="29">
        <f t="shared" si="0"/>
        <v>59.284642684836989</v>
      </c>
      <c r="F9" s="29">
        <v>1422.57</v>
      </c>
      <c r="G9" s="29">
        <v>1540.93</v>
      </c>
      <c r="H9" s="29">
        <f t="shared" si="1"/>
        <v>108.32015296259587</v>
      </c>
      <c r="I9" s="29">
        <v>51.890000000000299</v>
      </c>
      <c r="J9" s="29">
        <v>30.739999999999782</v>
      </c>
      <c r="K9" s="29">
        <f t="shared" si="2"/>
        <v>59.240701483907507</v>
      </c>
      <c r="L9" s="29">
        <v>2987.55</v>
      </c>
      <c r="M9" s="29">
        <v>2468.6999999999998</v>
      </c>
      <c r="N9" s="29">
        <f t="shared" si="3"/>
        <v>82.632926645579147</v>
      </c>
    </row>
    <row r="10" spans="1:254" x14ac:dyDescent="0.2">
      <c r="A10" s="26">
        <v>6</v>
      </c>
      <c r="B10" s="27" t="s">
        <v>18</v>
      </c>
      <c r="C10" s="29">
        <v>393.25</v>
      </c>
      <c r="D10" s="29">
        <v>278.98</v>
      </c>
      <c r="E10" s="29">
        <f t="shared" si="0"/>
        <v>70.942148760330582</v>
      </c>
      <c r="F10" s="29">
        <v>2505.7199999999998</v>
      </c>
      <c r="G10" s="29">
        <v>2241.21</v>
      </c>
      <c r="H10" s="29">
        <f t="shared" si="1"/>
        <v>89.443752693836515</v>
      </c>
      <c r="I10" s="29">
        <v>158.6</v>
      </c>
      <c r="J10" s="29">
        <v>14.659999999999854</v>
      </c>
      <c r="K10" s="29">
        <f t="shared" si="2"/>
        <v>9.2433795712483313</v>
      </c>
      <c r="L10" s="29">
        <v>3057.57</v>
      </c>
      <c r="M10" s="29">
        <v>2534.85</v>
      </c>
      <c r="N10" s="29">
        <f t="shared" si="3"/>
        <v>82.904070879816317</v>
      </c>
    </row>
    <row r="11" spans="1:254" x14ac:dyDescent="0.2">
      <c r="A11" s="26">
        <v>7</v>
      </c>
      <c r="B11" s="27" t="s">
        <v>19</v>
      </c>
      <c r="C11" s="29">
        <v>126.5</v>
      </c>
      <c r="D11" s="29">
        <v>167.97</v>
      </c>
      <c r="E11" s="29">
        <f t="shared" si="0"/>
        <v>132.78260869565216</v>
      </c>
      <c r="F11" s="29">
        <v>104.95</v>
      </c>
      <c r="G11" s="29">
        <v>178.67</v>
      </c>
      <c r="H11" s="29">
        <f t="shared" si="1"/>
        <v>170.24297284421149</v>
      </c>
      <c r="I11" s="29">
        <v>24.12</v>
      </c>
      <c r="J11" s="29">
        <v>21.560000000000002</v>
      </c>
      <c r="K11" s="29">
        <f t="shared" si="2"/>
        <v>89.38640132669984</v>
      </c>
      <c r="L11" s="29">
        <v>255.57</v>
      </c>
      <c r="M11" s="29">
        <v>368.2</v>
      </c>
      <c r="N11" s="29">
        <f t="shared" si="3"/>
        <v>144.07011777595181</v>
      </c>
    </row>
    <row r="12" spans="1:254" x14ac:dyDescent="0.2">
      <c r="A12" s="26">
        <v>8</v>
      </c>
      <c r="B12" s="27" t="s">
        <v>20</v>
      </c>
      <c r="C12" s="29">
        <v>19</v>
      </c>
      <c r="D12" s="29">
        <v>48.88</v>
      </c>
      <c r="E12" s="29">
        <f t="shared" si="0"/>
        <v>257.26315789473688</v>
      </c>
      <c r="F12" s="29">
        <v>38.159999999999997</v>
      </c>
      <c r="G12" s="29">
        <v>42.7</v>
      </c>
      <c r="H12" s="29">
        <f t="shared" si="1"/>
        <v>111.89727463312371</v>
      </c>
      <c r="I12" s="29">
        <v>7.3</v>
      </c>
      <c r="J12" s="29">
        <v>1.6199999999999974</v>
      </c>
      <c r="K12" s="29">
        <f t="shared" si="2"/>
        <v>22.191780821917774</v>
      </c>
      <c r="L12" s="29">
        <v>64.459999999999994</v>
      </c>
      <c r="M12" s="29">
        <v>93.2</v>
      </c>
      <c r="N12" s="29">
        <f t="shared" si="3"/>
        <v>144.58578963698417</v>
      </c>
    </row>
    <row r="13" spans="1:254" x14ac:dyDescent="0.2">
      <c r="A13" s="26">
        <v>9</v>
      </c>
      <c r="B13" s="27" t="s">
        <v>21</v>
      </c>
      <c r="C13" s="29">
        <v>1205.99</v>
      </c>
      <c r="D13" s="29">
        <v>807.41</v>
      </c>
      <c r="E13" s="29">
        <f t="shared" si="0"/>
        <v>66.949974709574704</v>
      </c>
      <c r="F13" s="29">
        <v>2851.94</v>
      </c>
      <c r="G13" s="29">
        <v>2617.91</v>
      </c>
      <c r="H13" s="29">
        <f t="shared" si="1"/>
        <v>91.794006886540387</v>
      </c>
      <c r="I13" s="29">
        <v>111.61</v>
      </c>
      <c r="J13" s="29">
        <v>95.0300000000002</v>
      </c>
      <c r="K13" s="29">
        <f t="shared" si="2"/>
        <v>85.144700295672621</v>
      </c>
      <c r="L13" s="29">
        <v>4169.54</v>
      </c>
      <c r="M13" s="29">
        <v>3520.35</v>
      </c>
      <c r="N13" s="29">
        <f t="shared" si="3"/>
        <v>84.430176949975305</v>
      </c>
    </row>
    <row r="14" spans="1:254" x14ac:dyDescent="0.2">
      <c r="A14" s="26">
        <v>10</v>
      </c>
      <c r="B14" s="27" t="s">
        <v>22</v>
      </c>
      <c r="C14" s="29">
        <v>4565.6400000000003</v>
      </c>
      <c r="D14" s="29">
        <v>2578.9699999999998</v>
      </c>
      <c r="E14" s="29">
        <f t="shared" si="0"/>
        <v>56.486494774007582</v>
      </c>
      <c r="F14" s="29">
        <v>8948.5</v>
      </c>
      <c r="G14" s="29">
        <v>6087.98</v>
      </c>
      <c r="H14" s="29">
        <f t="shared" si="1"/>
        <v>68.033525171816507</v>
      </c>
      <c r="I14" s="29">
        <v>713.6</v>
      </c>
      <c r="J14" s="29">
        <v>1401.2600000000002</v>
      </c>
      <c r="K14" s="29">
        <f t="shared" si="2"/>
        <v>196.36491031390136</v>
      </c>
      <c r="L14" s="29">
        <v>14227.74</v>
      </c>
      <c r="M14" s="29">
        <v>10068.209999999999</v>
      </c>
      <c r="N14" s="29">
        <f t="shared" si="3"/>
        <v>70.764647090823971</v>
      </c>
    </row>
    <row r="15" spans="1:254" x14ac:dyDescent="0.2">
      <c r="A15" s="26">
        <v>11</v>
      </c>
      <c r="B15" s="27" t="s">
        <v>23</v>
      </c>
      <c r="C15" s="29">
        <v>141.19</v>
      </c>
      <c r="D15" s="29">
        <v>77.77</v>
      </c>
      <c r="E15" s="29">
        <f t="shared" si="0"/>
        <v>55.081804660386716</v>
      </c>
      <c r="F15" s="29">
        <v>660.88</v>
      </c>
      <c r="G15" s="29">
        <v>630.84</v>
      </c>
      <c r="H15" s="29">
        <f t="shared" si="1"/>
        <v>95.454545454545453</v>
      </c>
      <c r="I15" s="29">
        <v>633.61</v>
      </c>
      <c r="J15" s="29">
        <v>1666.6999999999998</v>
      </c>
      <c r="K15" s="29">
        <f t="shared" si="2"/>
        <v>263.04824734458106</v>
      </c>
      <c r="L15" s="29">
        <v>1435.68</v>
      </c>
      <c r="M15" s="29">
        <v>2375.31</v>
      </c>
      <c r="N15" s="29">
        <f t="shared" si="3"/>
        <v>165.44842861919088</v>
      </c>
    </row>
    <row r="16" spans="1:254" x14ac:dyDescent="0.2">
      <c r="A16" s="26">
        <v>12</v>
      </c>
      <c r="B16" s="27" t="s">
        <v>24</v>
      </c>
      <c r="C16" s="29">
        <v>779.36</v>
      </c>
      <c r="D16" s="29">
        <v>715.06</v>
      </c>
      <c r="E16" s="29">
        <f t="shared" si="0"/>
        <v>91.749640730856072</v>
      </c>
      <c r="F16" s="29">
        <v>1640.82</v>
      </c>
      <c r="G16" s="29">
        <v>2215.0100000000002</v>
      </c>
      <c r="H16" s="29">
        <f t="shared" si="1"/>
        <v>134.99408832169283</v>
      </c>
      <c r="I16" s="29">
        <v>175.07</v>
      </c>
      <c r="J16" s="29">
        <v>33.090000000000146</v>
      </c>
      <c r="K16" s="29">
        <f t="shared" si="2"/>
        <v>18.90101102416185</v>
      </c>
      <c r="L16" s="29">
        <v>2595.25</v>
      </c>
      <c r="M16" s="29">
        <v>2963.1600000000003</v>
      </c>
      <c r="N16" s="29">
        <f t="shared" si="3"/>
        <v>114.17628359502939</v>
      </c>
    </row>
    <row r="17" spans="1:14" s="21" customFormat="1" x14ac:dyDescent="0.2">
      <c r="A17" s="31" t="s">
        <v>25</v>
      </c>
      <c r="B17" s="32"/>
      <c r="C17" s="30">
        <f>SUM(C5:C16)</f>
        <v>14033.480000000001</v>
      </c>
      <c r="D17" s="30">
        <f>SUM(D5:D16)</f>
        <v>9681.9299999999985</v>
      </c>
      <c r="E17" s="24">
        <f t="shared" si="0"/>
        <v>68.991654243993622</v>
      </c>
      <c r="F17" s="30">
        <f>SUM(F5:F16)</f>
        <v>24151.58</v>
      </c>
      <c r="G17" s="30">
        <f>SUM(G5:G16)</f>
        <v>23214.879999999997</v>
      </c>
      <c r="H17" s="24">
        <f t="shared" si="1"/>
        <v>96.121578795258927</v>
      </c>
      <c r="I17" s="30">
        <f>SUM(I5:I16)</f>
        <v>3259.9499999999994</v>
      </c>
      <c r="J17" s="30">
        <v>4164.0900000000038</v>
      </c>
      <c r="K17" s="24">
        <f t="shared" si="2"/>
        <v>127.73478120830089</v>
      </c>
      <c r="L17" s="30">
        <f>SUM(L5:L16)</f>
        <v>41445.01</v>
      </c>
      <c r="M17" s="30">
        <v>37060.9</v>
      </c>
      <c r="N17" s="24">
        <f t="shared" si="3"/>
        <v>89.421862849110184</v>
      </c>
    </row>
    <row r="18" spans="1:14" x14ac:dyDescent="0.2">
      <c r="A18" s="26">
        <v>13</v>
      </c>
      <c r="B18" s="27" t="s">
        <v>26</v>
      </c>
      <c r="C18" s="29">
        <v>2006.66</v>
      </c>
      <c r="D18" s="29">
        <v>2223.15</v>
      </c>
      <c r="E18" s="29">
        <f t="shared" si="0"/>
        <v>110.78857404841878</v>
      </c>
      <c r="F18" s="29">
        <v>4233.2</v>
      </c>
      <c r="G18" s="29">
        <v>5330.64</v>
      </c>
      <c r="H18" s="29">
        <f t="shared" si="1"/>
        <v>125.92459605026932</v>
      </c>
      <c r="I18" s="29">
        <v>300.74000000000098</v>
      </c>
      <c r="J18" s="29">
        <v>56.350000000001273</v>
      </c>
      <c r="K18" s="29">
        <f t="shared" si="2"/>
        <v>18.737115116047445</v>
      </c>
      <c r="L18" s="29">
        <v>6540.6</v>
      </c>
      <c r="M18" s="29">
        <v>7610.1400000000012</v>
      </c>
      <c r="N18" s="29">
        <f t="shared" si="3"/>
        <v>116.35232241690365</v>
      </c>
    </row>
    <row r="19" spans="1:14" x14ac:dyDescent="0.2">
      <c r="A19" s="26">
        <v>14</v>
      </c>
      <c r="B19" s="27" t="s">
        <v>27</v>
      </c>
      <c r="C19" s="29">
        <v>121.49</v>
      </c>
      <c r="D19" s="29">
        <v>180.94</v>
      </c>
      <c r="E19" s="29">
        <f t="shared" si="0"/>
        <v>148.93406864762534</v>
      </c>
      <c r="F19" s="29">
        <v>219.32</v>
      </c>
      <c r="G19" s="29">
        <v>324.75</v>
      </c>
      <c r="H19" s="29">
        <f t="shared" si="1"/>
        <v>148.07131132591647</v>
      </c>
      <c r="I19" s="29">
        <v>545.85</v>
      </c>
      <c r="J19" s="29">
        <v>319.36999999999989</v>
      </c>
      <c r="K19" s="29">
        <f t="shared" si="2"/>
        <v>58.508747824493888</v>
      </c>
      <c r="L19" s="29">
        <v>886.66</v>
      </c>
      <c r="M19" s="29">
        <v>825.06</v>
      </c>
      <c r="N19" s="29">
        <f t="shared" si="3"/>
        <v>93.052579342701819</v>
      </c>
    </row>
    <row r="20" spans="1:14" x14ac:dyDescent="0.2">
      <c r="A20" s="26">
        <v>15</v>
      </c>
      <c r="B20" s="27" t="s">
        <v>28</v>
      </c>
      <c r="C20" s="29">
        <v>0</v>
      </c>
      <c r="D20" s="29">
        <v>6.12</v>
      </c>
      <c r="E20" s="29" t="e">
        <f t="shared" si="0"/>
        <v>#DIV/0!</v>
      </c>
      <c r="F20" s="29">
        <v>22.26</v>
      </c>
      <c r="G20" s="29">
        <v>43.77</v>
      </c>
      <c r="H20" s="29">
        <f t="shared" si="1"/>
        <v>196.63072776280325</v>
      </c>
      <c r="I20" s="29">
        <v>0</v>
      </c>
      <c r="J20" s="29">
        <v>0.10999999999999943</v>
      </c>
      <c r="K20" s="29" t="e">
        <f t="shared" si="2"/>
        <v>#DIV/0!</v>
      </c>
      <c r="L20" s="29">
        <v>22.26</v>
      </c>
      <c r="M20" s="29">
        <v>50</v>
      </c>
      <c r="N20" s="29">
        <f t="shared" si="3"/>
        <v>224.618149146451</v>
      </c>
    </row>
    <row r="21" spans="1:14" x14ac:dyDescent="0.2">
      <c r="A21" s="26">
        <v>16</v>
      </c>
      <c r="B21" s="27" t="s">
        <v>29</v>
      </c>
      <c r="C21" s="29">
        <v>87.05</v>
      </c>
      <c r="D21" s="29">
        <v>64.42</v>
      </c>
      <c r="E21" s="29">
        <f t="shared" si="0"/>
        <v>74.003446295232635</v>
      </c>
      <c r="F21" s="29">
        <v>55.18</v>
      </c>
      <c r="G21" s="29">
        <v>20.6</v>
      </c>
      <c r="H21" s="29">
        <f t="shared" si="1"/>
        <v>37.332366799565065</v>
      </c>
      <c r="I21" s="29">
        <v>13.31</v>
      </c>
      <c r="J21" s="29">
        <v>21.65</v>
      </c>
      <c r="K21" s="29">
        <f t="shared" si="2"/>
        <v>162.65965439519158</v>
      </c>
      <c r="L21" s="29">
        <v>155.54</v>
      </c>
      <c r="M21" s="29">
        <v>106.67</v>
      </c>
      <c r="N21" s="29">
        <f t="shared" si="3"/>
        <v>68.580429471518585</v>
      </c>
    </row>
    <row r="22" spans="1:14" x14ac:dyDescent="0.2">
      <c r="A22" s="26">
        <v>17</v>
      </c>
      <c r="B22" s="27" t="s">
        <v>30</v>
      </c>
      <c r="C22" s="29">
        <v>128.49</v>
      </c>
      <c r="D22" s="29">
        <v>436.86</v>
      </c>
      <c r="E22" s="29">
        <f t="shared" si="0"/>
        <v>339.9953303759047</v>
      </c>
      <c r="F22" s="29">
        <v>91.87</v>
      </c>
      <c r="G22" s="29">
        <v>60.68</v>
      </c>
      <c r="H22" s="29">
        <f t="shared" si="1"/>
        <v>66.04985305322738</v>
      </c>
      <c r="I22" s="29">
        <v>21.07</v>
      </c>
      <c r="J22" s="29">
        <v>0.82999999999999119</v>
      </c>
      <c r="K22" s="29">
        <f t="shared" si="2"/>
        <v>3.9392501186520699</v>
      </c>
      <c r="L22" s="29">
        <v>241.43</v>
      </c>
      <c r="M22" s="29">
        <v>498.37</v>
      </c>
      <c r="N22" s="29">
        <f t="shared" si="3"/>
        <v>206.42422234187964</v>
      </c>
    </row>
    <row r="23" spans="1:14" x14ac:dyDescent="0.2">
      <c r="A23" s="26">
        <v>18</v>
      </c>
      <c r="B23" s="27" t="s">
        <v>31</v>
      </c>
      <c r="C23" s="29">
        <v>3777.61</v>
      </c>
      <c r="D23" s="29">
        <v>2427.09</v>
      </c>
      <c r="E23" s="29">
        <f t="shared" si="0"/>
        <v>64.249353427166909</v>
      </c>
      <c r="F23" s="29">
        <v>5727.34</v>
      </c>
      <c r="G23" s="29">
        <v>6651.64</v>
      </c>
      <c r="H23" s="29">
        <f t="shared" si="1"/>
        <v>116.13838186662571</v>
      </c>
      <c r="I23" s="29">
        <v>731.09</v>
      </c>
      <c r="J23" s="29">
        <v>1131.2600000000011</v>
      </c>
      <c r="K23" s="29">
        <f t="shared" si="2"/>
        <v>154.73607900532096</v>
      </c>
      <c r="L23" s="29">
        <v>10236.040000000001</v>
      </c>
      <c r="M23" s="29">
        <v>10209.990000000002</v>
      </c>
      <c r="N23" s="29">
        <f t="shared" si="3"/>
        <v>99.745507051555109</v>
      </c>
    </row>
    <row r="24" spans="1:14" x14ac:dyDescent="0.2">
      <c r="A24" s="26">
        <v>19</v>
      </c>
      <c r="B24" s="27" t="s">
        <v>32</v>
      </c>
      <c r="C24" s="29">
        <v>1475.82</v>
      </c>
      <c r="D24" s="29">
        <v>1391.53</v>
      </c>
      <c r="E24" s="29">
        <f t="shared" si="0"/>
        <v>94.288598880622303</v>
      </c>
      <c r="F24" s="29">
        <v>4409.6899999999996</v>
      </c>
      <c r="G24" s="29">
        <v>6620.25</v>
      </c>
      <c r="H24" s="29">
        <f t="shared" si="1"/>
        <v>150.12960094700537</v>
      </c>
      <c r="I24" s="29">
        <v>149.93</v>
      </c>
      <c r="J24" s="29">
        <v>94.130000000000109</v>
      </c>
      <c r="K24" s="29">
        <f t="shared" si="2"/>
        <v>62.782631894884346</v>
      </c>
      <c r="L24" s="29">
        <v>6035.44</v>
      </c>
      <c r="M24" s="29">
        <v>8105.91</v>
      </c>
      <c r="N24" s="29">
        <f t="shared" si="3"/>
        <v>134.30520392879393</v>
      </c>
    </row>
    <row r="25" spans="1:14" x14ac:dyDescent="0.2">
      <c r="A25" s="26">
        <v>20</v>
      </c>
      <c r="B25" s="27" t="s">
        <v>33</v>
      </c>
      <c r="C25" s="29">
        <v>870.48</v>
      </c>
      <c r="D25" s="29">
        <v>231.65</v>
      </c>
      <c r="E25" s="29">
        <f t="shared" si="0"/>
        <v>26.611754434335076</v>
      </c>
      <c r="F25" s="29">
        <v>597.67999999999995</v>
      </c>
      <c r="G25" s="29">
        <v>640.17999999999995</v>
      </c>
      <c r="H25" s="29">
        <f t="shared" si="1"/>
        <v>107.11082853700977</v>
      </c>
      <c r="I25" s="29">
        <v>108.47</v>
      </c>
      <c r="J25" s="29">
        <v>20.92999999999995</v>
      </c>
      <c r="K25" s="29">
        <f t="shared" si="2"/>
        <v>19.295657785562785</v>
      </c>
      <c r="L25" s="29">
        <v>1576.63</v>
      </c>
      <c r="M25" s="29">
        <v>892.75999999999988</v>
      </c>
      <c r="N25" s="29">
        <f t="shared" si="3"/>
        <v>56.624572664480553</v>
      </c>
    </row>
    <row r="26" spans="1:14" x14ac:dyDescent="0.2">
      <c r="A26" s="26">
        <v>21</v>
      </c>
      <c r="B26" s="27" t="s">
        <v>34</v>
      </c>
      <c r="C26" s="29">
        <v>632.21</v>
      </c>
      <c r="D26" s="29">
        <v>490.43</v>
      </c>
      <c r="E26" s="29">
        <f t="shared" si="0"/>
        <v>77.57390740418532</v>
      </c>
      <c r="F26" s="29">
        <v>325.58999999999997</v>
      </c>
      <c r="G26" s="29">
        <v>346.21</v>
      </c>
      <c r="H26" s="29">
        <f t="shared" si="1"/>
        <v>106.33311833901533</v>
      </c>
      <c r="I26" s="29">
        <v>76.6400000000001</v>
      </c>
      <c r="J26" s="29">
        <v>10</v>
      </c>
      <c r="K26" s="29">
        <f t="shared" si="2"/>
        <v>13.048016701461359</v>
      </c>
      <c r="L26" s="29">
        <v>1034.44</v>
      </c>
      <c r="M26" s="29">
        <v>846.64</v>
      </c>
      <c r="N26" s="29">
        <f t="shared" si="3"/>
        <v>81.845249603650288</v>
      </c>
    </row>
    <row r="27" spans="1:14" x14ac:dyDescent="0.2">
      <c r="A27" s="26">
        <v>22</v>
      </c>
      <c r="B27" s="27" t="s">
        <v>35</v>
      </c>
      <c r="C27" s="29">
        <v>797.61</v>
      </c>
      <c r="D27" s="29">
        <v>838.4</v>
      </c>
      <c r="E27" s="29">
        <f t="shared" si="0"/>
        <v>105.11402815912538</v>
      </c>
      <c r="F27" s="29">
        <v>1217.26</v>
      </c>
      <c r="G27" s="29">
        <v>1253.47</v>
      </c>
      <c r="H27" s="29">
        <f t="shared" si="1"/>
        <v>102.9747137012635</v>
      </c>
      <c r="I27" s="29">
        <v>4.5800000000001502</v>
      </c>
      <c r="J27" s="29">
        <v>1.1800000000000637</v>
      </c>
      <c r="K27" s="29">
        <f t="shared" si="2"/>
        <v>25.764192139738533</v>
      </c>
      <c r="L27" s="29">
        <v>2019.45</v>
      </c>
      <c r="M27" s="29">
        <v>2093.0500000000002</v>
      </c>
      <c r="N27" s="29">
        <f t="shared" si="3"/>
        <v>103.64455668622645</v>
      </c>
    </row>
    <row r="28" spans="1:14" x14ac:dyDescent="0.2">
      <c r="A28" s="26">
        <v>23</v>
      </c>
      <c r="B28" s="27" t="s">
        <v>36</v>
      </c>
      <c r="C28" s="29">
        <v>0</v>
      </c>
      <c r="D28" s="29">
        <v>0.02</v>
      </c>
      <c r="E28" s="29" t="e">
        <f t="shared" si="0"/>
        <v>#DIV/0!</v>
      </c>
      <c r="F28" s="29">
        <v>14.69</v>
      </c>
      <c r="G28" s="29">
        <v>8.41</v>
      </c>
      <c r="H28" s="29">
        <f t="shared" si="1"/>
        <v>57.249829816201505</v>
      </c>
      <c r="I28" s="29">
        <v>10.19</v>
      </c>
      <c r="J28" s="29">
        <v>0.64000000000000057</v>
      </c>
      <c r="K28" s="29">
        <f t="shared" si="2"/>
        <v>6.2806673209028521</v>
      </c>
      <c r="L28" s="29">
        <v>24.88</v>
      </c>
      <c r="M28" s="29">
        <v>9.07</v>
      </c>
      <c r="N28" s="29">
        <f t="shared" si="3"/>
        <v>36.454983922829584</v>
      </c>
    </row>
    <row r="29" spans="1:14" x14ac:dyDescent="0.2">
      <c r="A29" s="26">
        <v>24</v>
      </c>
      <c r="B29" s="27" t="s">
        <v>37</v>
      </c>
      <c r="C29" s="29">
        <v>12.29</v>
      </c>
      <c r="D29" s="29">
        <v>29.24</v>
      </c>
      <c r="E29" s="29">
        <f t="shared" si="0"/>
        <v>237.91700569568755</v>
      </c>
      <c r="F29" s="29">
        <v>54.75</v>
      </c>
      <c r="G29" s="29">
        <v>164.66</v>
      </c>
      <c r="H29" s="29">
        <f t="shared" si="1"/>
        <v>300.7488584474886</v>
      </c>
      <c r="I29" s="29">
        <v>11.63</v>
      </c>
      <c r="J29" s="29">
        <v>3.210000000000008</v>
      </c>
      <c r="K29" s="29">
        <f t="shared" si="2"/>
        <v>27.601031814273497</v>
      </c>
      <c r="L29" s="29">
        <v>78.67</v>
      </c>
      <c r="M29" s="29">
        <v>197.11</v>
      </c>
      <c r="N29" s="29">
        <f t="shared" si="3"/>
        <v>250.55294267192068</v>
      </c>
    </row>
    <row r="30" spans="1:14" x14ac:dyDescent="0.2">
      <c r="A30" s="26">
        <v>25</v>
      </c>
      <c r="B30" s="27" t="s">
        <v>38</v>
      </c>
      <c r="C30" s="29">
        <v>0.27</v>
      </c>
      <c r="D30" s="29">
        <v>0</v>
      </c>
      <c r="E30" s="29">
        <f t="shared" si="0"/>
        <v>0</v>
      </c>
      <c r="F30" s="29">
        <v>1.31</v>
      </c>
      <c r="G30" s="29">
        <v>0.73</v>
      </c>
      <c r="H30" s="29">
        <f t="shared" si="1"/>
        <v>55.725190839694648</v>
      </c>
      <c r="I30" s="29">
        <v>0</v>
      </c>
      <c r="J30" s="29">
        <v>0.15000000000000002</v>
      </c>
      <c r="K30" s="29" t="e">
        <f t="shared" si="2"/>
        <v>#DIV/0!</v>
      </c>
      <c r="L30" s="29">
        <v>1.58</v>
      </c>
      <c r="M30" s="29">
        <v>0.88</v>
      </c>
      <c r="N30" s="29">
        <f t="shared" si="3"/>
        <v>55.696202531645568</v>
      </c>
    </row>
    <row r="31" spans="1:14" x14ac:dyDescent="0.2">
      <c r="A31" s="26">
        <v>26</v>
      </c>
      <c r="B31" s="27" t="s">
        <v>39</v>
      </c>
      <c r="C31" s="29">
        <v>95.13</v>
      </c>
      <c r="D31" s="29">
        <v>427.72</v>
      </c>
      <c r="E31" s="29">
        <f t="shared" si="0"/>
        <v>449.61631451697679</v>
      </c>
      <c r="F31" s="29">
        <v>2864.67</v>
      </c>
      <c r="G31" s="29">
        <v>2428.9</v>
      </c>
      <c r="H31" s="29">
        <f t="shared" si="1"/>
        <v>84.78812568288842</v>
      </c>
      <c r="I31" s="29">
        <v>90.149999999999594</v>
      </c>
      <c r="J31" s="29">
        <v>39.0300000000002</v>
      </c>
      <c r="K31" s="29">
        <f t="shared" si="2"/>
        <v>43.294509151414729</v>
      </c>
      <c r="L31" s="29">
        <v>3049.95</v>
      </c>
      <c r="M31" s="29">
        <v>2895.6500000000005</v>
      </c>
      <c r="N31" s="29">
        <f t="shared" si="3"/>
        <v>94.940900670502813</v>
      </c>
    </row>
    <row r="32" spans="1:14" x14ac:dyDescent="0.2">
      <c r="A32" s="26">
        <v>27</v>
      </c>
      <c r="B32" s="27" t="s">
        <v>40</v>
      </c>
      <c r="C32" s="29">
        <v>0</v>
      </c>
      <c r="D32" s="29">
        <v>25.02</v>
      </c>
      <c r="E32" s="29" t="e">
        <f t="shared" si="0"/>
        <v>#DIV/0!</v>
      </c>
      <c r="F32" s="29">
        <v>202.35</v>
      </c>
      <c r="G32" s="29">
        <v>56.03</v>
      </c>
      <c r="H32" s="29">
        <f t="shared" si="1"/>
        <v>27.689646651840871</v>
      </c>
      <c r="I32" s="29">
        <v>0.15000000000000599</v>
      </c>
      <c r="J32" s="29">
        <v>0.90999999999999659</v>
      </c>
      <c r="K32" s="29">
        <f t="shared" si="2"/>
        <v>606.66666666664014</v>
      </c>
      <c r="L32" s="29">
        <v>202.5</v>
      </c>
      <c r="M32" s="29">
        <v>81.96</v>
      </c>
      <c r="N32" s="29">
        <f t="shared" si="3"/>
        <v>40.474074074074075</v>
      </c>
    </row>
    <row r="33" spans="1:14" x14ac:dyDescent="0.2">
      <c r="A33" s="26">
        <v>28</v>
      </c>
      <c r="B33" s="27" t="s">
        <v>41</v>
      </c>
      <c r="C33" s="29">
        <v>127.4</v>
      </c>
      <c r="D33" s="29">
        <v>258.77</v>
      </c>
      <c r="E33" s="29">
        <f t="shared" si="0"/>
        <v>203.11616954474096</v>
      </c>
      <c r="F33" s="29">
        <v>163.62</v>
      </c>
      <c r="G33" s="29">
        <v>398.34</v>
      </c>
      <c r="H33" s="29">
        <f t="shared" si="1"/>
        <v>243.45434543454343</v>
      </c>
      <c r="I33" s="29">
        <v>30.7</v>
      </c>
      <c r="J33" s="29">
        <v>54.400000000000034</v>
      </c>
      <c r="K33" s="29">
        <f t="shared" si="2"/>
        <v>177.19869706840404</v>
      </c>
      <c r="L33" s="29">
        <v>321.72000000000003</v>
      </c>
      <c r="M33" s="29">
        <v>711.51</v>
      </c>
      <c r="N33" s="29">
        <f t="shared" si="3"/>
        <v>221.15814994405071</v>
      </c>
    </row>
    <row r="34" spans="1:14" x14ac:dyDescent="0.2">
      <c r="A34" s="26">
        <v>29</v>
      </c>
      <c r="B34" s="27" t="s">
        <v>42</v>
      </c>
      <c r="C34" s="29">
        <v>4.9800000000000004</v>
      </c>
      <c r="D34" s="29">
        <v>10.66</v>
      </c>
      <c r="E34" s="29">
        <f t="shared" si="0"/>
        <v>214.05622489959839</v>
      </c>
      <c r="F34" s="29">
        <v>0.52</v>
      </c>
      <c r="G34" s="29">
        <v>70.3</v>
      </c>
      <c r="H34" s="29">
        <f t="shared" si="1"/>
        <v>13519.230769230768</v>
      </c>
      <c r="I34" s="29">
        <v>0</v>
      </c>
      <c r="J34" s="29">
        <v>0.10999999999999943</v>
      </c>
      <c r="K34" s="29" t="e">
        <f t="shared" si="2"/>
        <v>#DIV/0!</v>
      </c>
      <c r="L34" s="29">
        <v>5.5</v>
      </c>
      <c r="M34" s="29">
        <v>81.069999999999993</v>
      </c>
      <c r="N34" s="29">
        <f t="shared" si="3"/>
        <v>1473.9999999999998</v>
      </c>
    </row>
    <row r="35" spans="1:14" x14ac:dyDescent="0.2">
      <c r="A35" s="26">
        <v>30</v>
      </c>
      <c r="B35" s="27" t="s">
        <v>43</v>
      </c>
      <c r="C35" s="29">
        <v>0</v>
      </c>
      <c r="D35" s="29">
        <v>0.26</v>
      </c>
      <c r="E35" s="29" t="e">
        <f t="shared" si="0"/>
        <v>#DIV/0!</v>
      </c>
      <c r="F35" s="29">
        <v>6.53</v>
      </c>
      <c r="G35" s="29">
        <v>7.43</v>
      </c>
      <c r="H35" s="29">
        <f t="shared" si="1"/>
        <v>113.78254211332313</v>
      </c>
      <c r="I35" s="29">
        <v>3.18</v>
      </c>
      <c r="J35" s="29">
        <v>0.29000000000000004</v>
      </c>
      <c r="K35" s="29">
        <f t="shared" si="2"/>
        <v>9.119496855345913</v>
      </c>
      <c r="L35" s="29">
        <v>9.7100000000000009</v>
      </c>
      <c r="M35" s="29">
        <v>7.9799999999999995</v>
      </c>
      <c r="N35" s="29">
        <f t="shared" si="3"/>
        <v>82.183316168898031</v>
      </c>
    </row>
    <row r="36" spans="1:14" x14ac:dyDescent="0.2">
      <c r="A36" s="26">
        <v>31</v>
      </c>
      <c r="B36" s="27" t="s">
        <v>44</v>
      </c>
      <c r="C36" s="29">
        <v>19.600000000000001</v>
      </c>
      <c r="D36" s="29">
        <v>112.28</v>
      </c>
      <c r="E36" s="29">
        <f t="shared" si="0"/>
        <v>572.85714285714289</v>
      </c>
      <c r="F36" s="29">
        <v>1007.18</v>
      </c>
      <c r="G36" s="29">
        <v>1080.9000000000001</v>
      </c>
      <c r="H36" s="29">
        <f t="shared" si="1"/>
        <v>107.31944637502733</v>
      </c>
      <c r="I36" s="29">
        <v>5.1500000000000901</v>
      </c>
      <c r="J36" s="29">
        <v>1.7599999999999909</v>
      </c>
      <c r="K36" s="29">
        <f t="shared" si="2"/>
        <v>34.174757281552623</v>
      </c>
      <c r="L36" s="29">
        <v>1031.93</v>
      </c>
      <c r="M36" s="29">
        <v>1194.94</v>
      </c>
      <c r="N36" s="29">
        <f t="shared" si="3"/>
        <v>115.79661411142229</v>
      </c>
    </row>
    <row r="37" spans="1:14" s="21" customFormat="1" x14ac:dyDescent="0.2">
      <c r="A37" s="31" t="s">
        <v>45</v>
      </c>
      <c r="B37" s="32"/>
      <c r="C37" s="30">
        <f>SUM(C18:C36)</f>
        <v>10157.090000000002</v>
      </c>
      <c r="D37" s="30">
        <f>SUM(D18:D36)</f>
        <v>9154.5600000000013</v>
      </c>
      <c r="E37" s="24">
        <f t="shared" ref="E37:E50" si="4">(D37/C37)*100</f>
        <v>90.1297517300723</v>
      </c>
      <c r="F37" s="30">
        <f>SUM(F18:F36)</f>
        <v>21215.009999999995</v>
      </c>
      <c r="G37" s="30">
        <f>SUM(G18:G36)</f>
        <v>25507.890000000003</v>
      </c>
      <c r="H37" s="24">
        <f t="shared" ref="H37:H50" si="5">(G37/F37)*100</f>
        <v>120.23510712462549</v>
      </c>
      <c r="I37" s="30">
        <f>SUM(I18:I36)</f>
        <v>2102.8300000000008</v>
      </c>
      <c r="J37" s="30">
        <v>1756.3099999999977</v>
      </c>
      <c r="K37" s="24">
        <f t="shared" ref="K37:K50" si="6">(J37/I37)*100</f>
        <v>83.521254690107952</v>
      </c>
      <c r="L37" s="30">
        <f>SUM(L18:L36)</f>
        <v>33474.93</v>
      </c>
      <c r="M37" s="30">
        <v>36418.76</v>
      </c>
      <c r="N37" s="24">
        <f t="shared" ref="N37:N50" si="7">(M37/L37)*100</f>
        <v>108.79413340072705</v>
      </c>
    </row>
    <row r="38" spans="1:14" x14ac:dyDescent="0.2">
      <c r="A38" s="26">
        <v>32</v>
      </c>
      <c r="B38" s="27" t="s">
        <v>46</v>
      </c>
      <c r="C38" s="29">
        <v>13400.99</v>
      </c>
      <c r="D38" s="29">
        <v>8648.7999999999993</v>
      </c>
      <c r="E38" s="29">
        <f t="shared" si="4"/>
        <v>64.53851543803853</v>
      </c>
      <c r="F38" s="29">
        <v>208.56</v>
      </c>
      <c r="G38" s="29">
        <v>0</v>
      </c>
      <c r="H38" s="29">
        <f t="shared" si="5"/>
        <v>0</v>
      </c>
      <c r="I38" s="29">
        <v>434.38000000000102</v>
      </c>
      <c r="J38" s="29">
        <v>333.14999999999964</v>
      </c>
      <c r="K38" s="29">
        <f t="shared" si="6"/>
        <v>76.695520051567485</v>
      </c>
      <c r="L38" s="29">
        <v>14043.93</v>
      </c>
      <c r="M38" s="29">
        <v>8981.9499999999989</v>
      </c>
      <c r="N38" s="29">
        <f t="shared" si="7"/>
        <v>63.956100607166221</v>
      </c>
    </row>
    <row r="39" spans="1:14" s="21" customFormat="1" x14ac:dyDescent="0.2">
      <c r="A39" s="31" t="s">
        <v>47</v>
      </c>
      <c r="B39" s="32"/>
      <c r="C39" s="30">
        <f>SUM(C38:C38)</f>
        <v>13400.99</v>
      </c>
      <c r="D39" s="30">
        <f>SUM(D38:D38)</f>
        <v>8648.7999999999993</v>
      </c>
      <c r="E39" s="24">
        <f t="shared" si="4"/>
        <v>64.53851543803853</v>
      </c>
      <c r="F39" s="30">
        <f>SUM(F38:F38)</f>
        <v>208.56</v>
      </c>
      <c r="G39" s="30">
        <f>SUM(G38:G38)</f>
        <v>0</v>
      </c>
      <c r="H39" s="24">
        <f t="shared" si="5"/>
        <v>0</v>
      </c>
      <c r="I39" s="30">
        <f>SUM(I38:I38)</f>
        <v>434.38000000000102</v>
      </c>
      <c r="J39" s="30">
        <v>333.14999999999964</v>
      </c>
      <c r="K39" s="24">
        <f t="shared" si="6"/>
        <v>76.695520051567485</v>
      </c>
      <c r="L39" s="30">
        <f>SUM(L38:L38)</f>
        <v>14043.93</v>
      </c>
      <c r="M39" s="30">
        <v>8981.9499999999989</v>
      </c>
      <c r="N39" s="24">
        <f t="shared" si="7"/>
        <v>63.956100607166221</v>
      </c>
    </row>
    <row r="40" spans="1:14" x14ac:dyDescent="0.2">
      <c r="A40" s="26">
        <v>33</v>
      </c>
      <c r="B40" s="27" t="s">
        <v>48</v>
      </c>
      <c r="C40" s="29">
        <v>3301.15</v>
      </c>
      <c r="D40" s="29">
        <v>2624.09</v>
      </c>
      <c r="E40" s="29">
        <f t="shared" si="4"/>
        <v>79.490177665359042</v>
      </c>
      <c r="F40" s="29">
        <v>2313.1999999999998</v>
      </c>
      <c r="G40" s="29">
        <v>2887.52</v>
      </c>
      <c r="H40" s="29">
        <f t="shared" si="5"/>
        <v>124.82794397371609</v>
      </c>
      <c r="I40" s="29">
        <v>384.33999999999901</v>
      </c>
      <c r="J40" s="29">
        <v>311.55999999999995</v>
      </c>
      <c r="K40" s="29">
        <f t="shared" si="6"/>
        <v>81.063641567362424</v>
      </c>
      <c r="L40" s="29">
        <v>5998.69</v>
      </c>
      <c r="M40" s="29">
        <v>5823.17</v>
      </c>
      <c r="N40" s="29">
        <f t="shared" si="7"/>
        <v>97.074027829409431</v>
      </c>
    </row>
    <row r="41" spans="1:14" s="21" customFormat="1" x14ac:dyDescent="0.2">
      <c r="A41" s="31" t="s">
        <v>49</v>
      </c>
      <c r="B41" s="32"/>
      <c r="C41" s="30">
        <f>SUM(C40:C40)</f>
        <v>3301.15</v>
      </c>
      <c r="D41" s="30">
        <f>SUM(D40:D40)</f>
        <v>2624.09</v>
      </c>
      <c r="E41" s="24">
        <f t="shared" si="4"/>
        <v>79.490177665359042</v>
      </c>
      <c r="F41" s="30">
        <f>SUM(F40:F40)</f>
        <v>2313.1999999999998</v>
      </c>
      <c r="G41" s="30">
        <f>SUM(G40:G40)</f>
        <v>2887.52</v>
      </c>
      <c r="H41" s="24">
        <f t="shared" si="5"/>
        <v>124.82794397371609</v>
      </c>
      <c r="I41" s="30">
        <f>SUM(I40:I40)</f>
        <v>384.33999999999901</v>
      </c>
      <c r="J41" s="30">
        <v>311.55999999999995</v>
      </c>
      <c r="K41" s="24">
        <f t="shared" si="6"/>
        <v>81.063641567362424</v>
      </c>
      <c r="L41" s="30">
        <f>SUM(L40:L40)</f>
        <v>5998.69</v>
      </c>
      <c r="M41" s="30">
        <v>5823.17</v>
      </c>
      <c r="N41" s="24">
        <f t="shared" si="7"/>
        <v>97.074027829409431</v>
      </c>
    </row>
    <row r="42" spans="1:14" x14ac:dyDescent="0.2">
      <c r="A42" s="26">
        <v>34</v>
      </c>
      <c r="B42" s="27" t="s">
        <v>50</v>
      </c>
      <c r="C42" s="29">
        <v>335.7</v>
      </c>
      <c r="D42" s="29">
        <v>314.83</v>
      </c>
      <c r="E42" s="29">
        <f t="shared" si="4"/>
        <v>93.783139708072682</v>
      </c>
      <c r="F42" s="29">
        <v>569.99</v>
      </c>
      <c r="G42" s="29">
        <v>638.71</v>
      </c>
      <c r="H42" s="29">
        <f t="shared" si="5"/>
        <v>112.05635186582221</v>
      </c>
      <c r="I42" s="29">
        <v>25.579999999999899</v>
      </c>
      <c r="J42" s="29">
        <v>14.320000000000164</v>
      </c>
      <c r="K42" s="29">
        <f t="shared" si="6"/>
        <v>55.981235340110324</v>
      </c>
      <c r="L42" s="29">
        <v>931.27</v>
      </c>
      <c r="M42" s="29">
        <v>967.86000000000013</v>
      </c>
      <c r="N42" s="29">
        <f t="shared" si="7"/>
        <v>103.9290431346441</v>
      </c>
    </row>
    <row r="43" spans="1:14" x14ac:dyDescent="0.2">
      <c r="A43" s="26">
        <v>35</v>
      </c>
      <c r="B43" s="27" t="s">
        <v>51</v>
      </c>
      <c r="C43" s="29">
        <v>46.85</v>
      </c>
      <c r="D43" s="29">
        <v>27.32</v>
      </c>
      <c r="E43" s="29">
        <f t="shared" si="4"/>
        <v>58.313767342582715</v>
      </c>
      <c r="F43" s="29">
        <v>94.16</v>
      </c>
      <c r="G43" s="29">
        <v>105.51</v>
      </c>
      <c r="H43" s="29">
        <f t="shared" si="5"/>
        <v>112.05395072217503</v>
      </c>
      <c r="I43" s="29">
        <v>28.2</v>
      </c>
      <c r="J43" s="29">
        <v>7.0700000000000074</v>
      </c>
      <c r="K43" s="29">
        <f t="shared" si="6"/>
        <v>25.07092198581563</v>
      </c>
      <c r="L43" s="29">
        <v>169.21</v>
      </c>
      <c r="M43" s="29">
        <v>139.9</v>
      </c>
      <c r="N43" s="29">
        <f t="shared" si="7"/>
        <v>82.678328703977314</v>
      </c>
    </row>
    <row r="44" spans="1:14" x14ac:dyDescent="0.2">
      <c r="A44" s="26">
        <v>36</v>
      </c>
      <c r="B44" s="27" t="s">
        <v>52</v>
      </c>
      <c r="C44" s="29">
        <v>349.74</v>
      </c>
      <c r="D44" s="29">
        <v>242.55</v>
      </c>
      <c r="E44" s="29">
        <f t="shared" si="4"/>
        <v>69.351518270715388</v>
      </c>
      <c r="F44" s="29">
        <v>103.11</v>
      </c>
      <c r="G44" s="29">
        <v>52.07</v>
      </c>
      <c r="H44" s="29">
        <f t="shared" si="5"/>
        <v>50.499466589079624</v>
      </c>
      <c r="I44" s="29">
        <v>24.14</v>
      </c>
      <c r="J44" s="29">
        <v>98.960000000000036</v>
      </c>
      <c r="K44" s="29">
        <f t="shared" si="6"/>
        <v>409.94200497100269</v>
      </c>
      <c r="L44" s="29">
        <v>476.99</v>
      </c>
      <c r="M44" s="29">
        <v>393.58000000000004</v>
      </c>
      <c r="N44" s="29">
        <f t="shared" si="7"/>
        <v>82.513260236063658</v>
      </c>
    </row>
    <row r="45" spans="1:14" x14ac:dyDescent="0.2">
      <c r="A45" s="26">
        <v>37</v>
      </c>
      <c r="B45" s="27" t="s">
        <v>53</v>
      </c>
      <c r="C45" s="29">
        <v>81.72</v>
      </c>
      <c r="D45" s="29">
        <v>111.15</v>
      </c>
      <c r="E45" s="29">
        <f t="shared" si="4"/>
        <v>136.01321585903085</v>
      </c>
      <c r="F45" s="29">
        <v>20.55</v>
      </c>
      <c r="G45" s="29">
        <v>77.39</v>
      </c>
      <c r="H45" s="29">
        <f t="shared" si="5"/>
        <v>376.59367396593677</v>
      </c>
      <c r="I45" s="29">
        <v>118.05</v>
      </c>
      <c r="J45" s="29">
        <v>98.259999999999948</v>
      </c>
      <c r="K45" s="29">
        <f t="shared" si="6"/>
        <v>83.235916984328625</v>
      </c>
      <c r="L45" s="29">
        <v>220.32</v>
      </c>
      <c r="M45" s="29">
        <v>286.79999999999995</v>
      </c>
      <c r="N45" s="29">
        <f t="shared" si="7"/>
        <v>130.17429193899781</v>
      </c>
    </row>
    <row r="46" spans="1:14" x14ac:dyDescent="0.2">
      <c r="A46" s="26">
        <v>38</v>
      </c>
      <c r="B46" s="27" t="s">
        <v>54</v>
      </c>
      <c r="C46" s="29">
        <v>95.36</v>
      </c>
      <c r="D46" s="29">
        <v>62.78</v>
      </c>
      <c r="E46" s="29">
        <f t="shared" si="4"/>
        <v>65.834731543624159</v>
      </c>
      <c r="F46" s="29">
        <v>2.2400000000000002</v>
      </c>
      <c r="G46" s="29">
        <v>0</v>
      </c>
      <c r="H46" s="29">
        <f t="shared" si="5"/>
        <v>0</v>
      </c>
      <c r="I46" s="29">
        <v>44.49</v>
      </c>
      <c r="J46" s="29">
        <v>37.25</v>
      </c>
      <c r="K46" s="29">
        <f t="shared" si="6"/>
        <v>83.726680152843329</v>
      </c>
      <c r="L46" s="29">
        <v>142.09</v>
      </c>
      <c r="M46" s="29">
        <v>100.03</v>
      </c>
      <c r="N46" s="29">
        <f t="shared" si="7"/>
        <v>70.399042860159057</v>
      </c>
    </row>
    <row r="47" spans="1:14" x14ac:dyDescent="0.2">
      <c r="A47" s="26">
        <v>39</v>
      </c>
      <c r="B47" s="27" t="s">
        <v>55</v>
      </c>
      <c r="C47" s="29">
        <v>14.39</v>
      </c>
      <c r="D47" s="29">
        <v>2.4900000000000002</v>
      </c>
      <c r="E47" s="29">
        <f t="shared" si="4"/>
        <v>17.303683113273109</v>
      </c>
      <c r="F47" s="29">
        <v>23.75</v>
      </c>
      <c r="G47" s="29">
        <v>13.63</v>
      </c>
      <c r="H47" s="29">
        <f t="shared" si="5"/>
        <v>57.389473684210536</v>
      </c>
      <c r="I47" s="29">
        <v>28.67</v>
      </c>
      <c r="J47" s="29">
        <v>30.130000000000003</v>
      </c>
      <c r="K47" s="29">
        <f t="shared" si="6"/>
        <v>105.09243111266132</v>
      </c>
      <c r="L47" s="29">
        <v>66.81</v>
      </c>
      <c r="M47" s="29">
        <v>46.250000000000007</v>
      </c>
      <c r="N47" s="29">
        <f t="shared" si="7"/>
        <v>69.226163747941939</v>
      </c>
    </row>
    <row r="48" spans="1:14" x14ac:dyDescent="0.2">
      <c r="A48" s="26">
        <v>40</v>
      </c>
      <c r="B48" s="27" t="s">
        <v>56</v>
      </c>
      <c r="C48" s="29">
        <v>10.38</v>
      </c>
      <c r="D48" s="29">
        <v>20.73</v>
      </c>
      <c r="E48" s="29">
        <f t="shared" si="4"/>
        <v>199.71098265895952</v>
      </c>
      <c r="F48" s="29">
        <v>12.2</v>
      </c>
      <c r="G48" s="29">
        <v>27.17</v>
      </c>
      <c r="H48" s="29">
        <f t="shared" si="5"/>
        <v>222.70491803278691</v>
      </c>
      <c r="I48" s="29">
        <v>30.24</v>
      </c>
      <c r="J48" s="29">
        <v>58.75</v>
      </c>
      <c r="K48" s="29">
        <f t="shared" si="6"/>
        <v>194.27910052910053</v>
      </c>
      <c r="L48" s="29">
        <v>52.82</v>
      </c>
      <c r="M48" s="29">
        <v>106.65</v>
      </c>
      <c r="N48" s="29">
        <f t="shared" si="7"/>
        <v>201.91215448693674</v>
      </c>
    </row>
    <row r="49" spans="1:14" s="21" customFormat="1" x14ac:dyDescent="0.2">
      <c r="A49" s="31" t="s">
        <v>57</v>
      </c>
      <c r="B49" s="32"/>
      <c r="C49" s="30">
        <f>SUM(C42:C48)</f>
        <v>934.14</v>
      </c>
      <c r="D49" s="30">
        <f>SUM(D42:D48)</f>
        <v>781.85</v>
      </c>
      <c r="E49" s="24">
        <f t="shared" si="4"/>
        <v>83.697304472563005</v>
      </c>
      <c r="F49" s="30">
        <f>SUM(F42:F48)</f>
        <v>826</v>
      </c>
      <c r="G49" s="30">
        <f>SUM(G42:G48)</f>
        <v>914.48</v>
      </c>
      <c r="H49" s="24">
        <f t="shared" si="5"/>
        <v>110.71186440677967</v>
      </c>
      <c r="I49" s="30">
        <f>SUM(I42:I48)</f>
        <v>299.36999999999995</v>
      </c>
      <c r="J49" s="30">
        <v>344.74000000000024</v>
      </c>
      <c r="K49" s="24">
        <f t="shared" si="6"/>
        <v>115.15515916758537</v>
      </c>
      <c r="L49" s="30">
        <f>SUM(L42:L48)</f>
        <v>2059.5099999999998</v>
      </c>
      <c r="M49" s="30">
        <v>2041.0700000000002</v>
      </c>
      <c r="N49" s="24">
        <f t="shared" si="7"/>
        <v>99.104641395283366</v>
      </c>
    </row>
    <row r="50" spans="1:14" s="21" customFormat="1" x14ac:dyDescent="0.2">
      <c r="A50" s="31" t="s">
        <v>58</v>
      </c>
      <c r="B50" s="32"/>
      <c r="C50" s="24">
        <f>SUM(C17+C37+C39+C41+C49)</f>
        <v>41826.850000000006</v>
      </c>
      <c r="D50" s="24">
        <f t="shared" ref="D50:M50" si="8">SUM(D17+D37+D39+D41+D49)</f>
        <v>30891.229999999996</v>
      </c>
      <c r="E50" s="24">
        <f t="shared" si="4"/>
        <v>73.855023746708142</v>
      </c>
      <c r="F50" s="24">
        <f t="shared" si="8"/>
        <v>48714.349999999991</v>
      </c>
      <c r="G50" s="24">
        <f t="shared" si="8"/>
        <v>52524.770000000004</v>
      </c>
      <c r="H50" s="24">
        <f t="shared" si="5"/>
        <v>107.82196621734666</v>
      </c>
      <c r="I50" s="24">
        <f t="shared" si="8"/>
        <v>6480.8700000000008</v>
      </c>
      <c r="J50" s="24">
        <v>6909.8500000000058</v>
      </c>
      <c r="K50" s="24">
        <f t="shared" si="6"/>
        <v>106.61917304312547</v>
      </c>
      <c r="L50" s="24">
        <f t="shared" si="8"/>
        <v>97022.069999999992</v>
      </c>
      <c r="M50" s="24">
        <f t="shared" si="8"/>
        <v>90325.85</v>
      </c>
      <c r="N50" s="24">
        <f t="shared" si="7"/>
        <v>93.09825073820835</v>
      </c>
    </row>
  </sheetData>
  <sheetProtection selectLockedCells="1" selectUnlockedCells="1"/>
  <mergeCells count="14">
    <mergeCell ref="K2:N2"/>
    <mergeCell ref="A3:A4"/>
    <mergeCell ref="B3:B4"/>
    <mergeCell ref="C3:E3"/>
    <mergeCell ref="F3:H3"/>
    <mergeCell ref="I3:K3"/>
    <mergeCell ref="L3:N3"/>
    <mergeCell ref="A2:J2"/>
    <mergeCell ref="A50:B50"/>
    <mergeCell ref="A17:B17"/>
    <mergeCell ref="A37:B37"/>
    <mergeCell ref="A39:B39"/>
    <mergeCell ref="A41:B41"/>
    <mergeCell ref="A49:B49"/>
  </mergeCells>
  <printOptions horizontalCentered="1" verticalCentered="1"/>
  <pageMargins left="0.55138888888888904" right="0.25" top="0.77569444399999998" bottom="0.44652777799999999" header="0.51180555555555596" footer="0.51180555555555596"/>
  <pageSetup paperSize="9" scale="78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0"/>
  <sheetViews>
    <sheetView view="pageBreakPreview" zoomScale="70" zoomScaleNormal="100" zoomScaleSheetLayoutView="70" workbookViewId="0">
      <pane xSplit="2" topLeftCell="C1" activePane="topRight" state="frozen"/>
      <selection pane="topRight" activeCell="P20" sqref="P20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2" style="14" customWidth="1"/>
    <col min="8" max="9" width="12" style="15" customWidth="1"/>
    <col min="10" max="13" width="12" style="14" customWidth="1"/>
    <col min="14" max="14" width="12" style="15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21" customHeight="1" x14ac:dyDescent="0.25">
      <c r="A1" s="51" t="s">
        <v>105</v>
      </c>
      <c r="B1" s="7"/>
      <c r="C1" s="44" t="s">
        <v>106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5" customHeight="1" x14ac:dyDescent="0.25">
      <c r="A2" s="37" t="s">
        <v>115</v>
      </c>
      <c r="B2" s="37"/>
      <c r="C2" s="37"/>
      <c r="D2" s="37"/>
      <c r="E2" s="37"/>
      <c r="F2" s="37"/>
      <c r="G2" s="37"/>
      <c r="H2" s="37"/>
      <c r="I2" s="37"/>
      <c r="J2" s="37"/>
      <c r="K2" s="37" t="s">
        <v>2</v>
      </c>
      <c r="L2" s="37"/>
      <c r="M2" s="37"/>
      <c r="N2" s="37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9" customFormat="1" ht="21" customHeight="1" x14ac:dyDescent="0.2">
      <c r="A3" s="45" t="s">
        <v>3</v>
      </c>
      <c r="B3" s="45" t="s">
        <v>4</v>
      </c>
      <c r="C3" s="46" t="s">
        <v>107</v>
      </c>
      <c r="D3" s="46"/>
      <c r="E3" s="46"/>
      <c r="F3" s="46"/>
      <c r="G3" s="46" t="s">
        <v>108</v>
      </c>
      <c r="H3" s="46"/>
      <c r="I3" s="46"/>
      <c r="J3" s="46"/>
      <c r="K3" s="46" t="s">
        <v>112</v>
      </c>
      <c r="L3" s="46"/>
      <c r="M3" s="46"/>
      <c r="N3" s="4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</row>
    <row r="4" spans="1:255" s="10" customFormat="1" ht="25.5" customHeight="1" x14ac:dyDescent="0.2">
      <c r="A4" s="47"/>
      <c r="B4" s="47"/>
      <c r="C4" s="48" t="s">
        <v>109</v>
      </c>
      <c r="D4" s="48" t="s">
        <v>110</v>
      </c>
      <c r="E4" s="48" t="s">
        <v>111</v>
      </c>
      <c r="F4" s="48" t="s">
        <v>10</v>
      </c>
      <c r="G4" s="48" t="s">
        <v>109</v>
      </c>
      <c r="H4" s="48" t="s">
        <v>110</v>
      </c>
      <c r="I4" s="48" t="s">
        <v>111</v>
      </c>
      <c r="J4" s="48" t="s">
        <v>10</v>
      </c>
      <c r="K4" s="48" t="s">
        <v>109</v>
      </c>
      <c r="L4" s="48" t="s">
        <v>110</v>
      </c>
      <c r="M4" s="48" t="s">
        <v>111</v>
      </c>
      <c r="N4" s="48" t="s">
        <v>10</v>
      </c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pans="1:255" x14ac:dyDescent="0.2">
      <c r="A5" s="26">
        <v>1</v>
      </c>
      <c r="B5" s="27" t="s">
        <v>13</v>
      </c>
      <c r="C5" s="29">
        <v>4309.7299999999996</v>
      </c>
      <c r="D5" s="29">
        <v>4807.55</v>
      </c>
      <c r="E5" s="29">
        <v>11542.93</v>
      </c>
      <c r="F5" s="29">
        <v>20660.21</v>
      </c>
      <c r="G5" s="29">
        <v>2130.92</v>
      </c>
      <c r="H5" s="19">
        <v>3092.85</v>
      </c>
      <c r="I5" s="19">
        <v>11491.989999999998</v>
      </c>
      <c r="J5" s="29">
        <v>16715.759999999998</v>
      </c>
      <c r="K5" s="29">
        <f t="shared" ref="K5:K33" si="0">(G5/C5)*100</f>
        <v>49.444396748752254</v>
      </c>
      <c r="L5" s="29">
        <f t="shared" ref="L5:L31" si="1">(H5/D5)*100</f>
        <v>64.333184262254164</v>
      </c>
      <c r="M5" s="29">
        <f t="shared" ref="M5:M36" si="2">(I5/E5)*100</f>
        <v>99.558690904302438</v>
      </c>
      <c r="N5" s="19">
        <f t="shared" ref="N5:N36" si="3">(J5/F5)*100</f>
        <v>80.907986898487465</v>
      </c>
    </row>
    <row r="6" spans="1:255" x14ac:dyDescent="0.2">
      <c r="A6" s="26">
        <v>2</v>
      </c>
      <c r="B6" s="27" t="s">
        <v>14</v>
      </c>
      <c r="C6" s="29">
        <v>770.98</v>
      </c>
      <c r="D6" s="29">
        <v>1042.9100000000001</v>
      </c>
      <c r="E6" s="29">
        <v>5515.06</v>
      </c>
      <c r="F6" s="29">
        <v>7328.95</v>
      </c>
      <c r="G6" s="29">
        <v>525.96</v>
      </c>
      <c r="H6" s="19">
        <v>814.73</v>
      </c>
      <c r="I6" s="19">
        <v>6341.3200000000006</v>
      </c>
      <c r="J6" s="29">
        <v>7682.01</v>
      </c>
      <c r="K6" s="29">
        <f t="shared" si="0"/>
        <v>68.219668473890366</v>
      </c>
      <c r="L6" s="29">
        <f t="shared" si="1"/>
        <v>78.120834971378159</v>
      </c>
      <c r="M6" s="29">
        <f t="shared" si="2"/>
        <v>114.98188596316268</v>
      </c>
      <c r="N6" s="19">
        <f t="shared" si="3"/>
        <v>104.81733399736662</v>
      </c>
    </row>
    <row r="7" spans="1:255" x14ac:dyDescent="0.2">
      <c r="A7" s="26">
        <v>3</v>
      </c>
      <c r="B7" s="27" t="s">
        <v>15</v>
      </c>
      <c r="C7" s="29">
        <v>574.22</v>
      </c>
      <c r="D7" s="29">
        <v>394.23</v>
      </c>
      <c r="E7" s="29">
        <v>2974.45</v>
      </c>
      <c r="F7" s="29">
        <v>3942.9</v>
      </c>
      <c r="G7" s="29">
        <v>236.24</v>
      </c>
      <c r="H7" s="19">
        <v>371.49</v>
      </c>
      <c r="I7" s="19">
        <v>1895.9299999999998</v>
      </c>
      <c r="J7" s="29">
        <v>2503.66</v>
      </c>
      <c r="K7" s="29">
        <f t="shared" si="0"/>
        <v>41.14102608756226</v>
      </c>
      <c r="L7" s="29">
        <f t="shared" si="1"/>
        <v>94.231793623011953</v>
      </c>
      <c r="M7" s="29">
        <f t="shared" si="2"/>
        <v>63.740523458118304</v>
      </c>
      <c r="N7" s="19">
        <f t="shared" si="3"/>
        <v>63.497932993481953</v>
      </c>
    </row>
    <row r="8" spans="1:255" x14ac:dyDescent="0.2">
      <c r="A8" s="26">
        <v>4</v>
      </c>
      <c r="B8" s="27" t="s">
        <v>16</v>
      </c>
      <c r="C8" s="29">
        <v>280.08999999999997</v>
      </c>
      <c r="D8" s="29">
        <v>739.09</v>
      </c>
      <c r="E8" s="29">
        <v>5164.84</v>
      </c>
      <c r="F8" s="29">
        <v>6184.02</v>
      </c>
      <c r="G8" s="29">
        <v>195.3</v>
      </c>
      <c r="H8" s="19">
        <v>728.59</v>
      </c>
      <c r="I8" s="19">
        <v>4445.3600000000006</v>
      </c>
      <c r="J8" s="29">
        <v>5369.2500000000009</v>
      </c>
      <c r="K8" s="29">
        <f t="shared" si="0"/>
        <v>69.727587561141064</v>
      </c>
      <c r="L8" s="29">
        <f t="shared" si="1"/>
        <v>98.579334045921343</v>
      </c>
      <c r="M8" s="29">
        <f t="shared" si="2"/>
        <v>86.069655594364974</v>
      </c>
      <c r="N8" s="19">
        <f t="shared" si="3"/>
        <v>86.824589829916462</v>
      </c>
    </row>
    <row r="9" spans="1:255" x14ac:dyDescent="0.2">
      <c r="A9" s="26">
        <v>5</v>
      </c>
      <c r="B9" s="27" t="s">
        <v>17</v>
      </c>
      <c r="C9" s="29">
        <v>3622.33</v>
      </c>
      <c r="D9" s="29">
        <v>3349.59</v>
      </c>
      <c r="E9" s="29">
        <v>5466.76</v>
      </c>
      <c r="F9" s="29">
        <v>12438.68</v>
      </c>
      <c r="G9" s="29">
        <v>1146.47</v>
      </c>
      <c r="H9" s="19">
        <v>1190.56</v>
      </c>
      <c r="I9" s="19">
        <v>2791.93</v>
      </c>
      <c r="J9" s="29">
        <v>5128.9599999999991</v>
      </c>
      <c r="K9" s="29">
        <f t="shared" si="0"/>
        <v>31.650070534711084</v>
      </c>
      <c r="L9" s="29">
        <f t="shared" si="1"/>
        <v>35.543454572052099</v>
      </c>
      <c r="M9" s="29">
        <f t="shared" si="2"/>
        <v>51.071018299687566</v>
      </c>
      <c r="N9" s="19">
        <f t="shared" si="3"/>
        <v>41.233957300935458</v>
      </c>
    </row>
    <row r="10" spans="1:255" x14ac:dyDescent="0.2">
      <c r="A10" s="26">
        <v>6</v>
      </c>
      <c r="B10" s="27" t="s">
        <v>18</v>
      </c>
      <c r="C10" s="29">
        <v>908.23</v>
      </c>
      <c r="D10" s="29">
        <v>496.98</v>
      </c>
      <c r="E10" s="29">
        <v>4137.93</v>
      </c>
      <c r="F10" s="29">
        <v>5543.14</v>
      </c>
      <c r="G10" s="29">
        <v>222.51</v>
      </c>
      <c r="H10" s="19">
        <v>224.95</v>
      </c>
      <c r="I10" s="19">
        <v>4510.2300000000005</v>
      </c>
      <c r="J10" s="29">
        <v>4957.6900000000005</v>
      </c>
      <c r="K10" s="29">
        <f t="shared" si="0"/>
        <v>24.499300837893482</v>
      </c>
      <c r="L10" s="29">
        <f t="shared" si="1"/>
        <v>45.26339088092076</v>
      </c>
      <c r="M10" s="29">
        <f t="shared" si="2"/>
        <v>108.99725224931306</v>
      </c>
      <c r="N10" s="19">
        <f t="shared" si="3"/>
        <v>89.438296705477399</v>
      </c>
    </row>
    <row r="11" spans="1:255" x14ac:dyDescent="0.2">
      <c r="A11" s="26">
        <v>7</v>
      </c>
      <c r="B11" s="27" t="s">
        <v>19</v>
      </c>
      <c r="C11" s="29">
        <v>411.43</v>
      </c>
      <c r="D11" s="29">
        <v>225.62</v>
      </c>
      <c r="E11" s="29">
        <v>720.63</v>
      </c>
      <c r="F11" s="29">
        <v>1357.68</v>
      </c>
      <c r="G11" s="29">
        <v>178.86</v>
      </c>
      <c r="H11" s="19">
        <v>174.34</v>
      </c>
      <c r="I11" s="19">
        <v>610.72</v>
      </c>
      <c r="J11" s="29">
        <v>963.92000000000007</v>
      </c>
      <c r="K11" s="29">
        <f t="shared" si="0"/>
        <v>43.472765719563476</v>
      </c>
      <c r="L11" s="29">
        <f t="shared" si="1"/>
        <v>77.271518482404048</v>
      </c>
      <c r="M11" s="29">
        <f t="shared" si="2"/>
        <v>84.748067663017096</v>
      </c>
      <c r="N11" s="19">
        <f t="shared" si="3"/>
        <v>70.997584114076957</v>
      </c>
    </row>
    <row r="12" spans="1:255" x14ac:dyDescent="0.2">
      <c r="A12" s="26">
        <v>8</v>
      </c>
      <c r="B12" s="27" t="s">
        <v>20</v>
      </c>
      <c r="C12" s="29">
        <v>40.86</v>
      </c>
      <c r="D12" s="29">
        <v>79.819999999999993</v>
      </c>
      <c r="E12" s="29">
        <v>685.13</v>
      </c>
      <c r="F12" s="29">
        <v>805.81</v>
      </c>
      <c r="G12" s="29">
        <v>5.56</v>
      </c>
      <c r="H12" s="19">
        <v>10.07</v>
      </c>
      <c r="I12" s="19">
        <v>359.15999999999997</v>
      </c>
      <c r="J12" s="29">
        <v>374.78999999999996</v>
      </c>
      <c r="K12" s="29">
        <f t="shared" si="0"/>
        <v>13.607440039158099</v>
      </c>
      <c r="L12" s="29">
        <f t="shared" si="1"/>
        <v>12.615885742921575</v>
      </c>
      <c r="M12" s="29">
        <f t="shared" si="2"/>
        <v>52.422168055697462</v>
      </c>
      <c r="N12" s="19">
        <f t="shared" si="3"/>
        <v>46.510964123056304</v>
      </c>
    </row>
    <row r="13" spans="1:255" x14ac:dyDescent="0.2">
      <c r="A13" s="26">
        <v>9</v>
      </c>
      <c r="B13" s="27" t="s">
        <v>21</v>
      </c>
      <c r="C13" s="29">
        <v>2545.86</v>
      </c>
      <c r="D13" s="29">
        <v>3904.99</v>
      </c>
      <c r="E13" s="29">
        <v>13504.62</v>
      </c>
      <c r="F13" s="29">
        <v>19955.47</v>
      </c>
      <c r="G13" s="29">
        <v>748.02</v>
      </c>
      <c r="H13" s="19">
        <v>1128.92</v>
      </c>
      <c r="I13" s="19">
        <v>16982.7</v>
      </c>
      <c r="J13" s="29">
        <v>18859.64</v>
      </c>
      <c r="K13" s="29">
        <f t="shared" si="0"/>
        <v>29.381819895830873</v>
      </c>
      <c r="L13" s="29">
        <f t="shared" si="1"/>
        <v>28.909677105447134</v>
      </c>
      <c r="M13" s="29">
        <f t="shared" si="2"/>
        <v>125.75474171061458</v>
      </c>
      <c r="N13" s="19">
        <f t="shared" si="3"/>
        <v>94.508623450111656</v>
      </c>
    </row>
    <row r="14" spans="1:255" x14ac:dyDescent="0.2">
      <c r="A14" s="26">
        <v>10</v>
      </c>
      <c r="B14" s="27" t="s">
        <v>22</v>
      </c>
      <c r="C14" s="29">
        <v>14690.33</v>
      </c>
      <c r="D14" s="29">
        <v>23160.63</v>
      </c>
      <c r="E14" s="29">
        <v>46551.83</v>
      </c>
      <c r="F14" s="29">
        <v>84402.79</v>
      </c>
      <c r="G14" s="29">
        <v>7135.92</v>
      </c>
      <c r="H14" s="19">
        <v>12839.1</v>
      </c>
      <c r="I14" s="19">
        <v>38680.12999999999</v>
      </c>
      <c r="J14" s="29">
        <v>58655.149999999994</v>
      </c>
      <c r="K14" s="29">
        <f t="shared" si="0"/>
        <v>48.57562764076777</v>
      </c>
      <c r="L14" s="29">
        <f t="shared" si="1"/>
        <v>55.435020549959134</v>
      </c>
      <c r="M14" s="29">
        <f t="shared" si="2"/>
        <v>83.090460675767176</v>
      </c>
      <c r="N14" s="19">
        <f t="shared" si="3"/>
        <v>69.49432595770827</v>
      </c>
    </row>
    <row r="15" spans="1:255" x14ac:dyDescent="0.2">
      <c r="A15" s="26">
        <v>11</v>
      </c>
      <c r="B15" s="27" t="s">
        <v>23</v>
      </c>
      <c r="C15" s="29">
        <v>1150.33</v>
      </c>
      <c r="D15" s="29">
        <v>952.72</v>
      </c>
      <c r="E15" s="29">
        <v>2638.43</v>
      </c>
      <c r="F15" s="29">
        <v>4741.4799999999996</v>
      </c>
      <c r="G15" s="29">
        <v>307.49</v>
      </c>
      <c r="H15" s="19">
        <v>454.01</v>
      </c>
      <c r="I15" s="19">
        <v>4783.6399999999994</v>
      </c>
      <c r="J15" s="29">
        <v>5545.1399999999994</v>
      </c>
      <c r="K15" s="29">
        <f t="shared" si="0"/>
        <v>26.730590352333682</v>
      </c>
      <c r="L15" s="29">
        <f t="shared" si="1"/>
        <v>47.654085145688136</v>
      </c>
      <c r="M15" s="29">
        <f t="shared" si="2"/>
        <v>181.30630715993982</v>
      </c>
      <c r="N15" s="19">
        <f t="shared" si="3"/>
        <v>116.94956005297922</v>
      </c>
    </row>
    <row r="16" spans="1:255" x14ac:dyDescent="0.2">
      <c r="A16" s="26">
        <v>12</v>
      </c>
      <c r="B16" s="27" t="s">
        <v>24</v>
      </c>
      <c r="C16" s="29">
        <v>867.24</v>
      </c>
      <c r="D16" s="29">
        <v>1602.16</v>
      </c>
      <c r="E16" s="29">
        <v>11049.31</v>
      </c>
      <c r="F16" s="29">
        <v>13518.71</v>
      </c>
      <c r="G16" s="29">
        <v>393.07</v>
      </c>
      <c r="H16" s="19">
        <v>776.89</v>
      </c>
      <c r="I16" s="19">
        <v>6586.0599999999995</v>
      </c>
      <c r="J16" s="29">
        <v>7756.0199999999995</v>
      </c>
      <c r="K16" s="29">
        <f t="shared" si="0"/>
        <v>45.324247036575805</v>
      </c>
      <c r="L16" s="29">
        <f t="shared" si="1"/>
        <v>48.49016327957257</v>
      </c>
      <c r="M16" s="29">
        <f t="shared" si="2"/>
        <v>59.606074949476486</v>
      </c>
      <c r="N16" s="19">
        <f t="shared" si="3"/>
        <v>57.372485984239617</v>
      </c>
    </row>
    <row r="17" spans="1:14" s="18" customFormat="1" x14ac:dyDescent="0.2">
      <c r="A17" s="31" t="s">
        <v>25</v>
      </c>
      <c r="B17" s="32"/>
      <c r="C17" s="24">
        <v>30171.63</v>
      </c>
      <c r="D17" s="24">
        <v>40756.29</v>
      </c>
      <c r="E17" s="24">
        <v>109951.92</v>
      </c>
      <c r="F17" s="24">
        <v>180879.84</v>
      </c>
      <c r="G17" s="24">
        <v>13226.32</v>
      </c>
      <c r="H17" s="20">
        <v>21806.5</v>
      </c>
      <c r="I17" s="20">
        <v>99479.169999999984</v>
      </c>
      <c r="J17" s="24">
        <v>134511.99</v>
      </c>
      <c r="K17" s="24">
        <f t="shared" si="0"/>
        <v>43.836942187081043</v>
      </c>
      <c r="L17" s="24">
        <f t="shared" si="1"/>
        <v>53.504624684925929</v>
      </c>
      <c r="M17" s="24">
        <f t="shared" si="2"/>
        <v>90.47515495864009</v>
      </c>
      <c r="N17" s="20">
        <f t="shared" si="3"/>
        <v>74.365385329841075</v>
      </c>
    </row>
    <row r="18" spans="1:14" x14ac:dyDescent="0.2">
      <c r="A18" s="26">
        <v>13</v>
      </c>
      <c r="B18" s="27" t="s">
        <v>26</v>
      </c>
      <c r="C18" s="29">
        <v>1361.47</v>
      </c>
      <c r="D18" s="29">
        <v>3492.93</v>
      </c>
      <c r="E18" s="29">
        <v>10675.7</v>
      </c>
      <c r="F18" s="29">
        <v>15530.1</v>
      </c>
      <c r="G18" s="29">
        <v>881.5</v>
      </c>
      <c r="H18" s="19">
        <v>1736.85</v>
      </c>
      <c r="I18" s="19">
        <v>8789.3000000000011</v>
      </c>
      <c r="J18" s="29">
        <v>11407.650000000001</v>
      </c>
      <c r="K18" s="29">
        <f t="shared" si="0"/>
        <v>64.746193452665139</v>
      </c>
      <c r="L18" s="29">
        <f t="shared" si="1"/>
        <v>49.72472966821551</v>
      </c>
      <c r="M18" s="29">
        <f t="shared" si="2"/>
        <v>82.329964311473731</v>
      </c>
      <c r="N18" s="19">
        <f t="shared" si="3"/>
        <v>73.455096876388438</v>
      </c>
    </row>
    <row r="19" spans="1:14" x14ac:dyDescent="0.2">
      <c r="A19" s="26">
        <v>14</v>
      </c>
      <c r="B19" s="27" t="s">
        <v>27</v>
      </c>
      <c r="C19" s="29">
        <v>177.25</v>
      </c>
      <c r="D19" s="29">
        <v>709.02</v>
      </c>
      <c r="E19" s="29">
        <v>2143.56</v>
      </c>
      <c r="F19" s="29">
        <v>3029.83</v>
      </c>
      <c r="G19" s="29">
        <v>170.84</v>
      </c>
      <c r="H19" s="19">
        <v>707.4</v>
      </c>
      <c r="I19" s="19">
        <v>1323.3100000000002</v>
      </c>
      <c r="J19" s="29">
        <v>2201.5500000000002</v>
      </c>
      <c r="K19" s="29">
        <f t="shared" si="0"/>
        <v>96.383638928067711</v>
      </c>
      <c r="L19" s="29">
        <f t="shared" si="1"/>
        <v>99.771515613099766</v>
      </c>
      <c r="M19" s="29">
        <f t="shared" si="2"/>
        <v>61.734217843214104</v>
      </c>
      <c r="N19" s="19">
        <f t="shared" si="3"/>
        <v>72.662492615097236</v>
      </c>
    </row>
    <row r="20" spans="1:14" x14ac:dyDescent="0.2">
      <c r="A20" s="26">
        <v>15</v>
      </c>
      <c r="B20" s="27" t="s">
        <v>28</v>
      </c>
      <c r="C20" s="29">
        <v>0</v>
      </c>
      <c r="D20" s="29">
        <v>0</v>
      </c>
      <c r="E20" s="29">
        <v>61.75</v>
      </c>
      <c r="F20" s="29">
        <v>61.75</v>
      </c>
      <c r="G20" s="29">
        <v>0</v>
      </c>
      <c r="H20" s="19">
        <v>0</v>
      </c>
      <c r="I20" s="19">
        <v>179.99</v>
      </c>
      <c r="J20" s="29">
        <v>179.99</v>
      </c>
      <c r="K20" s="29">
        <v>0</v>
      </c>
      <c r="L20" s="29">
        <v>0</v>
      </c>
      <c r="M20" s="29">
        <f t="shared" si="2"/>
        <v>291.4817813765182</v>
      </c>
      <c r="N20" s="19">
        <f t="shared" si="3"/>
        <v>291.4817813765182</v>
      </c>
    </row>
    <row r="21" spans="1:14" x14ac:dyDescent="0.2">
      <c r="A21" s="26">
        <v>16</v>
      </c>
      <c r="B21" s="27" t="s">
        <v>29</v>
      </c>
      <c r="C21" s="29">
        <v>147.01</v>
      </c>
      <c r="D21" s="29">
        <v>223.75</v>
      </c>
      <c r="E21" s="29">
        <v>285.95999999999998</v>
      </c>
      <c r="F21" s="29">
        <v>656.72</v>
      </c>
      <c r="G21" s="29">
        <v>151.56</v>
      </c>
      <c r="H21" s="19">
        <v>133.91999999999999</v>
      </c>
      <c r="I21" s="19">
        <v>118.38</v>
      </c>
      <c r="J21" s="29">
        <v>403.86</v>
      </c>
      <c r="K21" s="29">
        <f t="shared" si="0"/>
        <v>103.09502754914632</v>
      </c>
      <c r="L21" s="29">
        <f t="shared" si="1"/>
        <v>59.852513966480437</v>
      </c>
      <c r="M21" s="29">
        <f t="shared" si="2"/>
        <v>41.397398237515738</v>
      </c>
      <c r="N21" s="19">
        <f t="shared" si="3"/>
        <v>61.496528200755264</v>
      </c>
    </row>
    <row r="22" spans="1:14" x14ac:dyDescent="0.2">
      <c r="A22" s="26">
        <v>17</v>
      </c>
      <c r="B22" s="27" t="s">
        <v>30</v>
      </c>
      <c r="C22" s="29">
        <v>0</v>
      </c>
      <c r="D22" s="29">
        <v>0</v>
      </c>
      <c r="E22" s="29">
        <v>410.85</v>
      </c>
      <c r="F22" s="29">
        <v>410.85</v>
      </c>
      <c r="G22" s="29">
        <v>0</v>
      </c>
      <c r="H22" s="19">
        <v>0</v>
      </c>
      <c r="I22" s="19">
        <v>667.33999999999992</v>
      </c>
      <c r="J22" s="29">
        <v>667.33999999999992</v>
      </c>
      <c r="K22" s="29">
        <v>0</v>
      </c>
      <c r="L22" s="29">
        <v>0</v>
      </c>
      <c r="M22" s="29">
        <f t="shared" si="2"/>
        <v>162.42911038091759</v>
      </c>
      <c r="N22" s="19">
        <f t="shared" si="3"/>
        <v>162.42911038091759</v>
      </c>
    </row>
    <row r="23" spans="1:14" x14ac:dyDescent="0.2">
      <c r="A23" s="26">
        <v>18</v>
      </c>
      <c r="B23" s="27" t="s">
        <v>31</v>
      </c>
      <c r="C23" s="29">
        <v>2892.27</v>
      </c>
      <c r="D23" s="29">
        <v>3971.04</v>
      </c>
      <c r="E23" s="29">
        <v>12257.4</v>
      </c>
      <c r="F23" s="29">
        <v>19120.71</v>
      </c>
      <c r="G23" s="29">
        <v>905.26</v>
      </c>
      <c r="H23" s="19">
        <v>4815.6099999999997</v>
      </c>
      <c r="I23" s="19">
        <v>21959.62</v>
      </c>
      <c r="J23" s="29">
        <v>27680.489999999998</v>
      </c>
      <c r="K23" s="29">
        <f t="shared" si="0"/>
        <v>31.299290868418232</v>
      </c>
      <c r="L23" s="29">
        <f t="shared" si="1"/>
        <v>121.26823199967767</v>
      </c>
      <c r="M23" s="29">
        <f t="shared" si="2"/>
        <v>179.15398045262455</v>
      </c>
      <c r="N23" s="19">
        <f t="shared" si="3"/>
        <v>144.76706147418165</v>
      </c>
    </row>
    <row r="24" spans="1:14" x14ac:dyDescent="0.2">
      <c r="A24" s="26">
        <v>19</v>
      </c>
      <c r="B24" s="27" t="s">
        <v>32</v>
      </c>
      <c r="C24" s="29">
        <v>555.39</v>
      </c>
      <c r="D24" s="29">
        <v>3605.91</v>
      </c>
      <c r="E24" s="29">
        <v>12315.1</v>
      </c>
      <c r="F24" s="29">
        <v>16476.400000000001</v>
      </c>
      <c r="G24" s="29">
        <v>601.51</v>
      </c>
      <c r="H24" s="19">
        <v>2096.7600000000002</v>
      </c>
      <c r="I24" s="19">
        <v>11672.86</v>
      </c>
      <c r="J24" s="29">
        <v>14371.130000000001</v>
      </c>
      <c r="K24" s="29">
        <f t="shared" si="0"/>
        <v>108.30407461423503</v>
      </c>
      <c r="L24" s="29">
        <f t="shared" si="1"/>
        <v>58.147873907002676</v>
      </c>
      <c r="M24" s="29">
        <f t="shared" si="2"/>
        <v>94.784938814950763</v>
      </c>
      <c r="N24" s="19">
        <f t="shared" si="3"/>
        <v>87.222512199266831</v>
      </c>
    </row>
    <row r="25" spans="1:14" x14ac:dyDescent="0.2">
      <c r="A25" s="26">
        <v>20</v>
      </c>
      <c r="B25" s="27" t="s">
        <v>33</v>
      </c>
      <c r="C25" s="29">
        <v>1041.54</v>
      </c>
      <c r="D25" s="29">
        <v>1668.57</v>
      </c>
      <c r="E25" s="29">
        <v>6899.06</v>
      </c>
      <c r="F25" s="29">
        <v>9609.17</v>
      </c>
      <c r="G25" s="29">
        <v>805.34</v>
      </c>
      <c r="H25" s="19">
        <v>1537.41</v>
      </c>
      <c r="I25" s="19">
        <v>4232.96</v>
      </c>
      <c r="J25" s="29">
        <v>6575.71</v>
      </c>
      <c r="K25" s="29">
        <f t="shared" si="0"/>
        <v>77.322042360351034</v>
      </c>
      <c r="L25" s="29">
        <f t="shared" si="1"/>
        <v>92.139376831658254</v>
      </c>
      <c r="M25" s="29">
        <f t="shared" si="2"/>
        <v>61.355604966473685</v>
      </c>
      <c r="N25" s="19">
        <f t="shared" si="3"/>
        <v>68.431612719933142</v>
      </c>
    </row>
    <row r="26" spans="1:14" x14ac:dyDescent="0.2">
      <c r="A26" s="26">
        <v>21</v>
      </c>
      <c r="B26" s="27" t="s">
        <v>34</v>
      </c>
      <c r="C26" s="29">
        <v>212.72</v>
      </c>
      <c r="D26" s="29">
        <v>2272.14</v>
      </c>
      <c r="E26" s="29">
        <v>2143.84</v>
      </c>
      <c r="F26" s="29">
        <v>4628.7</v>
      </c>
      <c r="G26" s="29">
        <v>153.87</v>
      </c>
      <c r="H26" s="19">
        <v>1231.3900000000001</v>
      </c>
      <c r="I26" s="19">
        <v>1470.32</v>
      </c>
      <c r="J26" s="29">
        <v>2855.58</v>
      </c>
      <c r="K26" s="29">
        <f t="shared" si="0"/>
        <v>72.334524257239565</v>
      </c>
      <c r="L26" s="29">
        <f t="shared" si="1"/>
        <v>54.195164030385456</v>
      </c>
      <c r="M26" s="29">
        <f t="shared" si="2"/>
        <v>68.583476378834234</v>
      </c>
      <c r="N26" s="19">
        <f t="shared" si="3"/>
        <v>61.692915937520254</v>
      </c>
    </row>
    <row r="27" spans="1:14" x14ac:dyDescent="0.2">
      <c r="A27" s="26">
        <v>22</v>
      </c>
      <c r="B27" s="27" t="s">
        <v>35</v>
      </c>
      <c r="C27" s="29">
        <v>143.30000000000001</v>
      </c>
      <c r="D27" s="29">
        <v>223.25</v>
      </c>
      <c r="E27" s="29">
        <v>5731.95</v>
      </c>
      <c r="F27" s="29">
        <v>6098.5</v>
      </c>
      <c r="G27" s="29">
        <v>591.03</v>
      </c>
      <c r="H27" s="19">
        <v>1521.56</v>
      </c>
      <c r="I27" s="19">
        <v>3193.4200000000005</v>
      </c>
      <c r="J27" s="29">
        <v>5306.01</v>
      </c>
      <c r="K27" s="29">
        <f t="shared" si="0"/>
        <v>412.44242847173751</v>
      </c>
      <c r="L27" s="29">
        <f t="shared" si="1"/>
        <v>681.54983202687572</v>
      </c>
      <c r="M27" s="29">
        <f t="shared" si="2"/>
        <v>55.712628337651246</v>
      </c>
      <c r="N27" s="19">
        <f t="shared" si="3"/>
        <v>87.005165204558494</v>
      </c>
    </row>
    <row r="28" spans="1:14" x14ac:dyDescent="0.2">
      <c r="A28" s="26">
        <v>23</v>
      </c>
      <c r="B28" s="27" t="s">
        <v>36</v>
      </c>
      <c r="C28" s="29">
        <v>0</v>
      </c>
      <c r="D28" s="29">
        <v>0</v>
      </c>
      <c r="E28" s="29">
        <v>36.11</v>
      </c>
      <c r="F28" s="29">
        <v>36.11</v>
      </c>
      <c r="G28" s="29">
        <v>0</v>
      </c>
      <c r="H28" s="19">
        <v>0</v>
      </c>
      <c r="I28" s="19">
        <v>27.27</v>
      </c>
      <c r="J28" s="29">
        <v>27.27</v>
      </c>
      <c r="K28" s="29">
        <v>0</v>
      </c>
      <c r="L28" s="29">
        <v>0</v>
      </c>
      <c r="M28" s="29">
        <f t="shared" si="2"/>
        <v>75.519246746053724</v>
      </c>
      <c r="N28" s="19">
        <f t="shared" si="3"/>
        <v>75.519246746053724</v>
      </c>
    </row>
    <row r="29" spans="1:14" x14ac:dyDescent="0.2">
      <c r="A29" s="26">
        <v>24</v>
      </c>
      <c r="B29" s="27" t="s">
        <v>37</v>
      </c>
      <c r="C29" s="29">
        <v>0</v>
      </c>
      <c r="D29" s="29">
        <v>0</v>
      </c>
      <c r="E29" s="29">
        <v>439.17</v>
      </c>
      <c r="F29" s="29">
        <v>439.17</v>
      </c>
      <c r="G29" s="29">
        <v>0</v>
      </c>
      <c r="H29" s="19">
        <v>0</v>
      </c>
      <c r="I29" s="19">
        <v>371.34999999999997</v>
      </c>
      <c r="J29" s="29">
        <v>371.34999999999997</v>
      </c>
      <c r="K29" s="29">
        <v>0</v>
      </c>
      <c r="L29" s="29">
        <v>0</v>
      </c>
      <c r="M29" s="29">
        <f t="shared" si="2"/>
        <v>84.557232962178645</v>
      </c>
      <c r="N29" s="19">
        <f t="shared" si="3"/>
        <v>84.557232962178645</v>
      </c>
    </row>
    <row r="30" spans="1:14" x14ac:dyDescent="0.2">
      <c r="A30" s="26">
        <v>25</v>
      </c>
      <c r="B30" s="27" t="s">
        <v>38</v>
      </c>
      <c r="C30" s="29">
        <v>0</v>
      </c>
      <c r="D30" s="29">
        <v>0</v>
      </c>
      <c r="E30" s="29">
        <v>47.06</v>
      </c>
      <c r="F30" s="29">
        <v>47.06</v>
      </c>
      <c r="G30" s="29">
        <v>0</v>
      </c>
      <c r="H30" s="19">
        <v>0</v>
      </c>
      <c r="I30" s="19">
        <v>10.540000000000001</v>
      </c>
      <c r="J30" s="29">
        <v>10.540000000000001</v>
      </c>
      <c r="K30" s="29">
        <v>0</v>
      </c>
      <c r="L30" s="29">
        <v>0</v>
      </c>
      <c r="M30" s="29">
        <f t="shared" si="2"/>
        <v>22.39694007649809</v>
      </c>
      <c r="N30" s="19">
        <f t="shared" si="3"/>
        <v>22.39694007649809</v>
      </c>
    </row>
    <row r="31" spans="1:14" x14ac:dyDescent="0.2">
      <c r="A31" s="26">
        <v>26</v>
      </c>
      <c r="B31" s="27" t="s">
        <v>39</v>
      </c>
      <c r="C31" s="29">
        <v>105.64</v>
      </c>
      <c r="D31" s="29">
        <v>521.87</v>
      </c>
      <c r="E31" s="29">
        <v>2299.61</v>
      </c>
      <c r="F31" s="29">
        <v>2927.12</v>
      </c>
      <c r="G31" s="29">
        <v>29.27</v>
      </c>
      <c r="H31" s="19">
        <v>229.48</v>
      </c>
      <c r="I31" s="19">
        <v>5345.54</v>
      </c>
      <c r="J31" s="29">
        <v>5604.29</v>
      </c>
      <c r="K31" s="29">
        <f t="shared" si="0"/>
        <v>27.707307837940178</v>
      </c>
      <c r="L31" s="29">
        <f t="shared" si="1"/>
        <v>43.972636863586715</v>
      </c>
      <c r="M31" s="29">
        <f t="shared" si="2"/>
        <v>232.4541987554411</v>
      </c>
      <c r="N31" s="19">
        <f t="shared" si="3"/>
        <v>191.4608898849381</v>
      </c>
    </row>
    <row r="32" spans="1:14" x14ac:dyDescent="0.2">
      <c r="A32" s="26">
        <v>27</v>
      </c>
      <c r="B32" s="27" t="s">
        <v>40</v>
      </c>
      <c r="C32" s="29">
        <v>0</v>
      </c>
      <c r="D32" s="29">
        <v>0</v>
      </c>
      <c r="E32" s="29">
        <v>59.15</v>
      </c>
      <c r="F32" s="29">
        <v>59.15</v>
      </c>
      <c r="G32" s="29">
        <v>0</v>
      </c>
      <c r="H32" s="19">
        <v>0</v>
      </c>
      <c r="I32" s="19">
        <v>60.86</v>
      </c>
      <c r="J32" s="29">
        <v>60.86</v>
      </c>
      <c r="K32" s="29">
        <v>0</v>
      </c>
      <c r="L32" s="29">
        <v>0</v>
      </c>
      <c r="M32" s="29">
        <f t="shared" si="2"/>
        <v>102.8909551986475</v>
      </c>
      <c r="N32" s="19">
        <f t="shared" si="3"/>
        <v>102.8909551986475</v>
      </c>
    </row>
    <row r="33" spans="1:14" x14ac:dyDescent="0.2">
      <c r="A33" s="26">
        <v>28</v>
      </c>
      <c r="B33" s="27" t="s">
        <v>41</v>
      </c>
      <c r="C33" s="29">
        <v>101.73</v>
      </c>
      <c r="D33" s="29">
        <v>0</v>
      </c>
      <c r="E33" s="29">
        <v>136.28</v>
      </c>
      <c r="F33" s="29">
        <v>238.01</v>
      </c>
      <c r="G33" s="29">
        <v>16.61</v>
      </c>
      <c r="H33" s="19">
        <v>0</v>
      </c>
      <c r="I33" s="19">
        <v>595.02</v>
      </c>
      <c r="J33" s="29">
        <v>611.63</v>
      </c>
      <c r="K33" s="29">
        <f t="shared" si="0"/>
        <v>16.327533667551361</v>
      </c>
      <c r="L33" s="29">
        <v>0</v>
      </c>
      <c r="M33" s="29">
        <f t="shared" si="2"/>
        <v>436.61579101849134</v>
      </c>
      <c r="N33" s="19">
        <f t="shared" si="3"/>
        <v>256.97659762194866</v>
      </c>
    </row>
    <row r="34" spans="1:14" x14ac:dyDescent="0.2">
      <c r="A34" s="26">
        <v>29</v>
      </c>
      <c r="B34" s="27" t="s">
        <v>42</v>
      </c>
      <c r="C34" s="29">
        <v>0</v>
      </c>
      <c r="D34" s="29">
        <v>0</v>
      </c>
      <c r="E34" s="29">
        <v>231.48</v>
      </c>
      <c r="F34" s="29">
        <v>231.48</v>
      </c>
      <c r="G34" s="29">
        <v>0</v>
      </c>
      <c r="H34" s="19">
        <v>0</v>
      </c>
      <c r="I34" s="19">
        <v>58.59</v>
      </c>
      <c r="J34" s="29">
        <v>58.59</v>
      </c>
      <c r="K34" s="29">
        <v>0</v>
      </c>
      <c r="L34" s="29">
        <v>0</v>
      </c>
      <c r="M34" s="29">
        <f t="shared" si="2"/>
        <v>25.311041990668741</v>
      </c>
      <c r="N34" s="19">
        <f t="shared" si="3"/>
        <v>25.311041990668741</v>
      </c>
    </row>
    <row r="35" spans="1:14" x14ac:dyDescent="0.2">
      <c r="A35" s="26">
        <v>30</v>
      </c>
      <c r="B35" s="27" t="s">
        <v>43</v>
      </c>
      <c r="C35" s="29">
        <v>0</v>
      </c>
      <c r="D35" s="29">
        <v>0</v>
      </c>
      <c r="E35" s="29">
        <v>11.94</v>
      </c>
      <c r="F35" s="29">
        <v>11.94</v>
      </c>
      <c r="G35" s="29">
        <v>0</v>
      </c>
      <c r="H35" s="19">
        <v>0</v>
      </c>
      <c r="I35" s="19">
        <v>12.21</v>
      </c>
      <c r="J35" s="29">
        <v>12.21</v>
      </c>
      <c r="K35" s="29">
        <v>0</v>
      </c>
      <c r="L35" s="29">
        <v>0</v>
      </c>
      <c r="M35" s="29">
        <f t="shared" si="2"/>
        <v>102.26130653266333</v>
      </c>
      <c r="N35" s="19">
        <f t="shared" si="3"/>
        <v>102.26130653266333</v>
      </c>
    </row>
    <row r="36" spans="1:14" x14ac:dyDescent="0.2">
      <c r="A36" s="26">
        <v>31</v>
      </c>
      <c r="B36" s="27" t="s">
        <v>44</v>
      </c>
      <c r="C36" s="29">
        <v>0</v>
      </c>
      <c r="D36" s="29">
        <v>0</v>
      </c>
      <c r="E36" s="29">
        <v>1528.64</v>
      </c>
      <c r="F36" s="29">
        <v>1528.64</v>
      </c>
      <c r="G36" s="29">
        <v>0</v>
      </c>
      <c r="H36" s="19">
        <v>0</v>
      </c>
      <c r="I36" s="19">
        <v>2405.09</v>
      </c>
      <c r="J36" s="29">
        <v>2405.09</v>
      </c>
      <c r="K36" s="29">
        <v>0</v>
      </c>
      <c r="L36" s="29">
        <v>0</v>
      </c>
      <c r="M36" s="29">
        <f t="shared" si="2"/>
        <v>157.33527841741679</v>
      </c>
      <c r="N36" s="19">
        <f t="shared" si="3"/>
        <v>157.33527841741679</v>
      </c>
    </row>
    <row r="37" spans="1:14" s="18" customFormat="1" x14ac:dyDescent="0.2">
      <c r="A37" s="31" t="s">
        <v>45</v>
      </c>
      <c r="B37" s="32"/>
      <c r="C37" s="24">
        <v>6738.32</v>
      </c>
      <c r="D37" s="24">
        <v>16688.48</v>
      </c>
      <c r="E37" s="24">
        <v>57714.61</v>
      </c>
      <c r="F37" s="24">
        <v>81141.41</v>
      </c>
      <c r="G37" s="24">
        <v>4306.79</v>
      </c>
      <c r="H37" s="20">
        <v>14010.38</v>
      </c>
      <c r="I37" s="20">
        <v>62493.969999999987</v>
      </c>
      <c r="J37" s="24">
        <v>80811.139999999985</v>
      </c>
      <c r="K37" s="24">
        <f t="shared" ref="K37:K50" si="4">(G37/C37)*100</f>
        <v>63.914892732906722</v>
      </c>
      <c r="L37" s="24">
        <f t="shared" ref="L37:L50" si="5">(H37/D37)*100</f>
        <v>83.952403094829492</v>
      </c>
      <c r="M37" s="24">
        <f t="shared" ref="M37:M50" si="6">(I37/E37)*100</f>
        <v>108.28102277742151</v>
      </c>
      <c r="N37" s="20">
        <f t="shared" ref="N37:N50" si="7">(J37/F37)*100</f>
        <v>99.592969853494012</v>
      </c>
    </row>
    <row r="38" spans="1:14" x14ac:dyDescent="0.2">
      <c r="A38" s="26">
        <v>32</v>
      </c>
      <c r="B38" s="27" t="s">
        <v>46</v>
      </c>
      <c r="C38" s="29">
        <v>14732.39</v>
      </c>
      <c r="D38" s="29">
        <v>5800.54</v>
      </c>
      <c r="E38" s="29">
        <v>6115.51</v>
      </c>
      <c r="F38" s="29">
        <v>26648.44</v>
      </c>
      <c r="G38" s="29">
        <v>2576.96</v>
      </c>
      <c r="H38" s="19">
        <v>874.36</v>
      </c>
      <c r="I38" s="19">
        <v>745.57999999999959</v>
      </c>
      <c r="J38" s="29">
        <v>4196.8999999999996</v>
      </c>
      <c r="K38" s="29">
        <f t="shared" si="4"/>
        <v>17.49179868303785</v>
      </c>
      <c r="L38" s="29">
        <f t="shared" si="5"/>
        <v>15.073768993921256</v>
      </c>
      <c r="M38" s="29">
        <f t="shared" si="6"/>
        <v>12.191624247200963</v>
      </c>
      <c r="N38" s="19">
        <f t="shared" si="7"/>
        <v>15.749139536873452</v>
      </c>
    </row>
    <row r="39" spans="1:14" s="18" customFormat="1" x14ac:dyDescent="0.2">
      <c r="A39" s="31" t="s">
        <v>47</v>
      </c>
      <c r="B39" s="32"/>
      <c r="C39" s="24">
        <v>14732.39</v>
      </c>
      <c r="D39" s="24">
        <v>5800.54</v>
      </c>
      <c r="E39" s="24">
        <v>6115.51</v>
      </c>
      <c r="F39" s="24">
        <v>26648.44</v>
      </c>
      <c r="G39" s="24">
        <v>2576.96</v>
      </c>
      <c r="H39" s="20">
        <v>874.36</v>
      </c>
      <c r="I39" s="20">
        <v>745.57999999999959</v>
      </c>
      <c r="J39" s="24">
        <v>4196.8999999999996</v>
      </c>
      <c r="K39" s="24">
        <f t="shared" si="4"/>
        <v>17.49179868303785</v>
      </c>
      <c r="L39" s="24">
        <f t="shared" si="5"/>
        <v>15.073768993921256</v>
      </c>
      <c r="M39" s="24">
        <f t="shared" si="6"/>
        <v>12.191624247200963</v>
      </c>
      <c r="N39" s="20">
        <f t="shared" si="7"/>
        <v>15.749139536873452</v>
      </c>
    </row>
    <row r="40" spans="1:14" x14ac:dyDescent="0.2">
      <c r="A40" s="26">
        <v>33</v>
      </c>
      <c r="B40" s="27" t="s">
        <v>48</v>
      </c>
      <c r="C40" s="29">
        <v>13129.59</v>
      </c>
      <c r="D40" s="29">
        <v>3017.95</v>
      </c>
      <c r="E40" s="29">
        <v>1709.15</v>
      </c>
      <c r="F40" s="29">
        <v>17856.689999999999</v>
      </c>
      <c r="G40" s="29">
        <v>6121.88</v>
      </c>
      <c r="H40" s="19">
        <v>2190.2800000000002</v>
      </c>
      <c r="I40" s="19">
        <v>1682.2399999999989</v>
      </c>
      <c r="J40" s="29">
        <v>9994.3999999999978</v>
      </c>
      <c r="K40" s="29">
        <f t="shared" si="4"/>
        <v>46.626589253739077</v>
      </c>
      <c r="L40" s="29">
        <f t="shared" si="5"/>
        <v>72.575092364021941</v>
      </c>
      <c r="M40" s="29">
        <f t="shared" si="6"/>
        <v>98.425533159757705</v>
      </c>
      <c r="N40" s="19">
        <f t="shared" si="7"/>
        <v>55.970059400706397</v>
      </c>
    </row>
    <row r="41" spans="1:14" s="18" customFormat="1" x14ac:dyDescent="0.2">
      <c r="A41" s="31" t="s">
        <v>49</v>
      </c>
      <c r="B41" s="32"/>
      <c r="C41" s="30">
        <v>13129.59</v>
      </c>
      <c r="D41" s="30">
        <v>3017.95</v>
      </c>
      <c r="E41" s="30">
        <v>1709.15</v>
      </c>
      <c r="F41" s="30">
        <v>17856.689999999999</v>
      </c>
      <c r="G41" s="30">
        <v>6121.88</v>
      </c>
      <c r="H41" s="30">
        <v>2190.2800000000002</v>
      </c>
      <c r="I41" s="30">
        <v>1682.2399999999989</v>
      </c>
      <c r="J41" s="30">
        <v>9994.3999999999978</v>
      </c>
      <c r="K41" s="24">
        <f t="shared" si="4"/>
        <v>46.626589253739077</v>
      </c>
      <c r="L41" s="24">
        <f t="shared" si="5"/>
        <v>72.575092364021941</v>
      </c>
      <c r="M41" s="24">
        <f t="shared" si="6"/>
        <v>98.425533159757705</v>
      </c>
      <c r="N41" s="24">
        <f t="shared" si="7"/>
        <v>55.970059400706397</v>
      </c>
    </row>
    <row r="42" spans="1:14" x14ac:dyDescent="0.2">
      <c r="A42" s="26">
        <v>34</v>
      </c>
      <c r="B42" s="27" t="s">
        <v>50</v>
      </c>
      <c r="C42" s="29">
        <v>0.8</v>
      </c>
      <c r="D42" s="29">
        <v>2.38</v>
      </c>
      <c r="E42" s="29">
        <v>1121.3499999999999</v>
      </c>
      <c r="F42" s="29">
        <v>1124.53</v>
      </c>
      <c r="G42" s="29">
        <v>73.37</v>
      </c>
      <c r="H42" s="29">
        <v>644.17999999999995</v>
      </c>
      <c r="I42" s="29">
        <v>1962.3000000000002</v>
      </c>
      <c r="J42" s="29">
        <v>2679.8500000000004</v>
      </c>
      <c r="K42" s="29">
        <f t="shared" si="4"/>
        <v>9171.25</v>
      </c>
      <c r="L42" s="29">
        <f t="shared" si="5"/>
        <v>27066.386554621848</v>
      </c>
      <c r="M42" s="29">
        <f t="shared" si="6"/>
        <v>174.99442636108265</v>
      </c>
      <c r="N42" s="29">
        <f t="shared" si="7"/>
        <v>238.30844886308063</v>
      </c>
    </row>
    <row r="43" spans="1:14" x14ac:dyDescent="0.2">
      <c r="A43" s="26">
        <v>35</v>
      </c>
      <c r="B43" s="27" t="s">
        <v>51</v>
      </c>
      <c r="C43" s="29">
        <v>1.79</v>
      </c>
      <c r="D43" s="29">
        <v>57.48</v>
      </c>
      <c r="E43" s="29">
        <v>870.52</v>
      </c>
      <c r="F43" s="29">
        <v>929.79</v>
      </c>
      <c r="G43" s="29">
        <v>0.33</v>
      </c>
      <c r="H43" s="29">
        <v>63.11</v>
      </c>
      <c r="I43" s="29">
        <v>293.14</v>
      </c>
      <c r="J43" s="29">
        <v>356.58</v>
      </c>
      <c r="K43" s="29">
        <f t="shared" si="4"/>
        <v>18.435754189944134</v>
      </c>
      <c r="L43" s="29">
        <f t="shared" si="5"/>
        <v>109.79471120389701</v>
      </c>
      <c r="M43" s="29">
        <f t="shared" si="6"/>
        <v>33.674125809860769</v>
      </c>
      <c r="N43" s="29">
        <f t="shared" si="7"/>
        <v>38.350595295711933</v>
      </c>
    </row>
    <row r="44" spans="1:14" x14ac:dyDescent="0.2">
      <c r="A44" s="26">
        <v>36</v>
      </c>
      <c r="B44" s="27" t="s">
        <v>52</v>
      </c>
      <c r="C44" s="29">
        <v>24.81</v>
      </c>
      <c r="D44" s="29">
        <v>156.18</v>
      </c>
      <c r="E44" s="29">
        <v>193.83</v>
      </c>
      <c r="F44" s="29">
        <v>374.82</v>
      </c>
      <c r="G44" s="29">
        <v>24.3</v>
      </c>
      <c r="H44" s="29">
        <v>221.77</v>
      </c>
      <c r="I44" s="29">
        <v>227.40999999999994</v>
      </c>
      <c r="J44" s="29">
        <v>473.47999999999996</v>
      </c>
      <c r="K44" s="29">
        <f t="shared" si="4"/>
        <v>97.944377267230962</v>
      </c>
      <c r="L44" s="29">
        <f t="shared" si="5"/>
        <v>141.99641439364837</v>
      </c>
      <c r="M44" s="29">
        <f t="shared" si="6"/>
        <v>117.32445957798066</v>
      </c>
      <c r="N44" s="29">
        <f t="shared" si="7"/>
        <v>126.32196787791472</v>
      </c>
    </row>
    <row r="45" spans="1:14" x14ac:dyDescent="0.2">
      <c r="A45" s="26">
        <v>37</v>
      </c>
      <c r="B45" s="27" t="s">
        <v>53</v>
      </c>
      <c r="C45" s="29">
        <v>2.4300000000000002</v>
      </c>
      <c r="D45" s="29">
        <v>39.85</v>
      </c>
      <c r="E45" s="29">
        <v>1070.1400000000001</v>
      </c>
      <c r="F45" s="29">
        <v>1112.42</v>
      </c>
      <c r="G45" s="29">
        <v>92.28</v>
      </c>
      <c r="H45" s="29">
        <v>48.81</v>
      </c>
      <c r="I45" s="29">
        <v>404.96</v>
      </c>
      <c r="J45" s="29">
        <v>546.04999999999995</v>
      </c>
      <c r="K45" s="29">
        <f t="shared" si="4"/>
        <v>3797.5308641975303</v>
      </c>
      <c r="L45" s="29">
        <f t="shared" si="5"/>
        <v>122.48431618569637</v>
      </c>
      <c r="M45" s="29">
        <f t="shared" si="6"/>
        <v>37.841777711327481</v>
      </c>
      <c r="N45" s="29">
        <f t="shared" si="7"/>
        <v>49.086675895794748</v>
      </c>
    </row>
    <row r="46" spans="1:14" x14ac:dyDescent="0.2">
      <c r="A46" s="26">
        <v>38</v>
      </c>
      <c r="B46" s="27" t="s">
        <v>54</v>
      </c>
      <c r="C46" s="29">
        <v>2.68</v>
      </c>
      <c r="D46" s="29">
        <v>1.88</v>
      </c>
      <c r="E46" s="29">
        <v>24.5</v>
      </c>
      <c r="F46" s="29">
        <v>29.06</v>
      </c>
      <c r="G46" s="29">
        <v>42.18</v>
      </c>
      <c r="H46" s="29">
        <v>50.72</v>
      </c>
      <c r="I46" s="29">
        <v>152.86999999999998</v>
      </c>
      <c r="J46" s="29">
        <v>245.76999999999998</v>
      </c>
      <c r="K46" s="29">
        <f t="shared" si="4"/>
        <v>1573.8805970149253</v>
      </c>
      <c r="L46" s="29">
        <f t="shared" si="5"/>
        <v>2697.872340425532</v>
      </c>
      <c r="M46" s="29">
        <f t="shared" si="6"/>
        <v>623.95918367346928</v>
      </c>
      <c r="N46" s="29">
        <f t="shared" si="7"/>
        <v>845.73296627666889</v>
      </c>
    </row>
    <row r="47" spans="1:14" x14ac:dyDescent="0.2">
      <c r="A47" s="26">
        <v>39</v>
      </c>
      <c r="B47" s="27" t="s">
        <v>55</v>
      </c>
      <c r="C47" s="29">
        <v>0</v>
      </c>
      <c r="D47" s="29">
        <v>0</v>
      </c>
      <c r="E47" s="29">
        <v>316.49</v>
      </c>
      <c r="F47" s="29">
        <v>316.49</v>
      </c>
      <c r="G47" s="29">
        <v>0</v>
      </c>
      <c r="H47" s="29">
        <v>0</v>
      </c>
      <c r="I47" s="29">
        <v>134.24</v>
      </c>
      <c r="J47" s="29">
        <v>134.24</v>
      </c>
      <c r="K47" s="29">
        <v>0</v>
      </c>
      <c r="L47" s="29">
        <v>0</v>
      </c>
      <c r="M47" s="29">
        <f t="shared" si="6"/>
        <v>42.415242187746848</v>
      </c>
      <c r="N47" s="29">
        <f t="shared" si="7"/>
        <v>42.415242187746848</v>
      </c>
    </row>
    <row r="48" spans="1:14" x14ac:dyDescent="0.2">
      <c r="A48" s="26">
        <v>40</v>
      </c>
      <c r="B48" s="27" t="s">
        <v>56</v>
      </c>
      <c r="C48" s="29">
        <v>0.7</v>
      </c>
      <c r="D48" s="29">
        <v>3.89</v>
      </c>
      <c r="E48" s="29">
        <v>266.18</v>
      </c>
      <c r="F48" s="29">
        <v>270.77</v>
      </c>
      <c r="G48" s="29">
        <v>10.19</v>
      </c>
      <c r="H48" s="29">
        <v>37.9</v>
      </c>
      <c r="I48" s="29">
        <v>125.35999999999999</v>
      </c>
      <c r="J48" s="29">
        <v>173.45</v>
      </c>
      <c r="K48" s="29">
        <f t="shared" si="4"/>
        <v>1455.7142857142858</v>
      </c>
      <c r="L48" s="29">
        <f t="shared" si="5"/>
        <v>974.29305912596396</v>
      </c>
      <c r="M48" s="29">
        <f t="shared" si="6"/>
        <v>47.095950108948827</v>
      </c>
      <c r="N48" s="29">
        <f t="shared" si="7"/>
        <v>64.058056653248144</v>
      </c>
    </row>
    <row r="49" spans="1:14" s="18" customFormat="1" x14ac:dyDescent="0.2">
      <c r="A49" s="31" t="s">
        <v>57</v>
      </c>
      <c r="B49" s="32"/>
      <c r="C49" s="30">
        <v>33.21</v>
      </c>
      <c r="D49" s="30">
        <v>261.66000000000003</v>
      </c>
      <c r="E49" s="30">
        <v>3863.01</v>
      </c>
      <c r="F49" s="30">
        <v>4157.88</v>
      </c>
      <c r="G49" s="30">
        <v>242.65</v>
      </c>
      <c r="H49" s="30">
        <v>1066.49</v>
      </c>
      <c r="I49" s="30">
        <v>3300.28</v>
      </c>
      <c r="J49" s="30">
        <v>4609.42</v>
      </c>
      <c r="K49" s="24">
        <f t="shared" si="4"/>
        <v>730.6534176452875</v>
      </c>
      <c r="L49" s="24">
        <f t="shared" si="5"/>
        <v>407.58618053963158</v>
      </c>
      <c r="M49" s="24">
        <f t="shared" si="6"/>
        <v>85.432861939264981</v>
      </c>
      <c r="N49" s="24">
        <f t="shared" si="7"/>
        <v>110.85986127545769</v>
      </c>
    </row>
    <row r="50" spans="1:14" s="18" customFormat="1" x14ac:dyDescent="0.2">
      <c r="A50" s="31" t="s">
        <v>58</v>
      </c>
      <c r="B50" s="32"/>
      <c r="C50" s="24">
        <f>SUM(C17+C37+C39+C41+C49)</f>
        <v>64805.139999999992</v>
      </c>
      <c r="D50" s="24">
        <f t="shared" ref="D50:J50" si="8">SUM(D17+D37+D39+D41+D49)</f>
        <v>66524.920000000013</v>
      </c>
      <c r="E50" s="24">
        <f t="shared" si="8"/>
        <v>179354.2</v>
      </c>
      <c r="F50" s="24">
        <f t="shared" si="8"/>
        <v>310684.26</v>
      </c>
      <c r="G50" s="24">
        <f t="shared" si="8"/>
        <v>26474.600000000002</v>
      </c>
      <c r="H50" s="24">
        <f t="shared" si="8"/>
        <v>39948.009999999995</v>
      </c>
      <c r="I50" s="24">
        <f t="shared" si="8"/>
        <v>167701.23999999993</v>
      </c>
      <c r="J50" s="24">
        <f t="shared" si="8"/>
        <v>234123.84999999998</v>
      </c>
      <c r="K50" s="24">
        <f t="shared" si="4"/>
        <v>40.852623727068568</v>
      </c>
      <c r="L50" s="24">
        <f t="shared" si="5"/>
        <v>60.04969265652629</v>
      </c>
      <c r="M50" s="24">
        <f t="shared" si="6"/>
        <v>93.50282290573621</v>
      </c>
      <c r="N50" s="24">
        <f t="shared" si="7"/>
        <v>75.357486729453228</v>
      </c>
    </row>
  </sheetData>
  <sheetProtection selectLockedCells="1" selectUnlockedCells="1"/>
  <mergeCells count="14">
    <mergeCell ref="C1:N1"/>
    <mergeCell ref="K2:N2"/>
    <mergeCell ref="A3:A4"/>
    <mergeCell ref="B3:B4"/>
    <mergeCell ref="C3:F3"/>
    <mergeCell ref="G3:J3"/>
    <mergeCell ref="K3:N3"/>
    <mergeCell ref="A2:J2"/>
    <mergeCell ref="A50:B50"/>
    <mergeCell ref="A17:B17"/>
    <mergeCell ref="A37:B37"/>
    <mergeCell ref="A39:B39"/>
    <mergeCell ref="A41:B41"/>
    <mergeCell ref="A49:B49"/>
  </mergeCells>
  <printOptions horizontalCentered="1" verticalCentered="1"/>
  <pageMargins left="0.5" right="0.5" top="0.65" bottom="0.4" header="0.51180555555555596" footer="0.51180555555555596"/>
  <pageSetup paperSize="9" scale="7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t4e</vt:lpstr>
      <vt:lpstr>Districtwise</vt:lpstr>
      <vt:lpstr>T4C</vt:lpstr>
      <vt:lpstr>T4A</vt:lpstr>
      <vt:lpstr>T4A!Excel_BuiltIn_Print_Area</vt:lpstr>
      <vt:lpstr>T4C!Excel_BuiltIn_Print_Area</vt:lpstr>
      <vt:lpstr>T4A!Print_Area</vt:lpstr>
      <vt:lpstr>T4C!Print_Area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2025-05-20T11:17:08Z</cp:lastPrinted>
  <dcterms:created xsi:type="dcterms:W3CDTF">2016-01-19T06:47:21Z</dcterms:created>
  <dcterms:modified xsi:type="dcterms:W3CDTF">2025-05-20T11:27:09Z</dcterms:modified>
</cp:coreProperties>
</file>